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people.ey.com/personal/willen_boularbi_fr_ey_com/Documents/Desktop/INSERM/AO/AO Portail projet/DCE V2/"/>
    </mc:Choice>
  </mc:AlternateContent>
  <xr:revisionPtr revIDLastSave="647" documentId="8_{0A5E68C3-B8EC-44FB-8B48-86393D46C0CC}" xr6:coauthVersionLast="47" xr6:coauthVersionMax="47" xr10:uidLastSave="{7C6AF78C-4AB6-419F-B870-5E883A7B3BBA}"/>
  <bookViews>
    <workbookView xWindow="-110" yWindow="-110" windowWidth="19420" windowHeight="11500" xr2:uid="{D3DB2C24-8067-41A1-A6E5-76711C743B4A}"/>
  </bookViews>
  <sheets>
    <sheet name="DPGF" sheetId="6" r:id="rId1"/>
    <sheet name="BPU-Unitaire"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6" l="1"/>
  <c r="D18" i="6"/>
  <c r="E25" i="7"/>
  <c r="F25" i="7"/>
  <c r="G25" i="7"/>
  <c r="H25" i="7"/>
  <c r="I25" i="7"/>
  <c r="J25" i="7"/>
  <c r="D25" i="7"/>
  <c r="E23" i="7"/>
  <c r="F23" i="7"/>
  <c r="G23" i="7"/>
  <c r="H23" i="7"/>
  <c r="I23" i="7"/>
  <c r="J23" i="7"/>
  <c r="D23" i="7"/>
  <c r="D38" i="6"/>
  <c r="D45" i="6"/>
  <c r="D41" i="6"/>
  <c r="D35" i="6"/>
  <c r="D16" i="6"/>
  <c r="D14" i="6"/>
  <c r="L44" i="7"/>
  <c r="K44" i="7"/>
  <c r="L43" i="7"/>
  <c r="K43" i="7"/>
  <c r="L42" i="7"/>
  <c r="K42" i="7"/>
  <c r="J41" i="7"/>
  <c r="I41" i="7"/>
  <c r="H41" i="7"/>
  <c r="G41" i="7"/>
  <c r="F41" i="7"/>
  <c r="E41" i="7"/>
  <c r="D41" i="7"/>
  <c r="L40" i="7"/>
  <c r="K40" i="7"/>
  <c r="L39" i="7"/>
  <c r="K39" i="7"/>
  <c r="L38" i="7"/>
  <c r="K38" i="7"/>
  <c r="J37" i="7"/>
  <c r="I37" i="7"/>
  <c r="H37" i="7"/>
  <c r="G37" i="7"/>
  <c r="F37" i="7"/>
  <c r="E37" i="7"/>
  <c r="D37" i="7"/>
  <c r="L36" i="7"/>
  <c r="K36" i="7"/>
  <c r="L35" i="7"/>
  <c r="K35" i="7"/>
  <c r="J34" i="7"/>
  <c r="I34" i="7"/>
  <c r="H34" i="7"/>
  <c r="G34" i="7"/>
  <c r="G45" i="7" s="1"/>
  <c r="G47" i="7" s="1"/>
  <c r="F34" i="7"/>
  <c r="F45" i="7" s="1"/>
  <c r="E34" i="7"/>
  <c r="E45" i="7" s="1"/>
  <c r="D34" i="7"/>
  <c r="D45" i="7" s="1"/>
  <c r="J33" i="7"/>
  <c r="I33" i="7"/>
  <c r="H33" i="7"/>
  <c r="G33" i="7"/>
  <c r="F33" i="7"/>
  <c r="E33" i="7"/>
  <c r="D33" i="7"/>
  <c r="K24" i="7"/>
  <c r="J22" i="7"/>
  <c r="I22" i="7"/>
  <c r="H22" i="7"/>
  <c r="G22" i="7"/>
  <c r="F22" i="7"/>
  <c r="E22" i="7"/>
  <c r="D22" i="7"/>
  <c r="D49" i="6" l="1"/>
  <c r="D27" i="7"/>
  <c r="K41" i="7"/>
  <c r="H45" i="7"/>
  <c r="H47" i="7" s="1"/>
  <c r="I45" i="7"/>
  <c r="K37" i="7"/>
  <c r="J45" i="7"/>
  <c r="K23" i="7"/>
  <c r="I47" i="7"/>
  <c r="J47" i="7"/>
  <c r="E27" i="7"/>
  <c r="F27" i="7"/>
  <c r="G27" i="7"/>
  <c r="H27" i="7"/>
  <c r="K48" i="7"/>
  <c r="D47" i="7"/>
  <c r="E47" i="7"/>
  <c r="F47" i="7"/>
  <c r="L41" i="7"/>
  <c r="I27" i="7"/>
  <c r="L34" i="7"/>
  <c r="L37" i="7"/>
  <c r="L24" i="7"/>
  <c r="K34" i="7"/>
  <c r="L23" i="7"/>
  <c r="K49" i="7" l="1"/>
  <c r="F46" i="7" s="1"/>
  <c r="J27" i="7"/>
  <c r="K29" i="7" s="1"/>
  <c r="D46" i="7"/>
  <c r="G46" i="7"/>
  <c r="J46" i="7"/>
  <c r="K28" i="7"/>
  <c r="E46" i="7"/>
  <c r="I46" i="7"/>
  <c r="H46" i="7"/>
  <c r="D18" i="7" l="1"/>
  <c r="F26" i="7"/>
  <c r="D26" i="7"/>
  <c r="I26" i="7"/>
  <c r="E26" i="7"/>
  <c r="H26" i="7"/>
  <c r="G26" i="7"/>
  <c r="J26" i="7"/>
</calcChain>
</file>

<file path=xl/sharedStrings.xml><?xml version="1.0" encoding="utf-8"?>
<sst xmlns="http://schemas.openxmlformats.org/spreadsheetml/2006/main" count="120" uniqueCount="88">
  <si>
    <r>
      <rPr>
        <sz val="14"/>
        <color indexed="56"/>
        <rFont val="Arial monospaced for SAP"/>
        <family val="3"/>
      </rPr>
      <t xml:space="preserve">Annexe </t>
    </r>
    <r>
      <rPr>
        <b/>
        <sz val="14"/>
        <color indexed="56"/>
        <rFont val="Calibri"/>
        <family val="2"/>
      </rPr>
      <t xml:space="preserve">BORDEREAU DE PRIX (BPU)  </t>
    </r>
  </si>
  <si>
    <t>Nom du candidat :</t>
  </si>
  <si>
    <t>Profil</t>
  </si>
  <si>
    <t>Titre / Fonction</t>
  </si>
  <si>
    <t>Expérience moyenne du profil (années)</t>
  </si>
  <si>
    <t>Taux journalier
( € HT )</t>
  </si>
  <si>
    <r>
      <t>Profil 1</t>
    </r>
    <r>
      <rPr>
        <i/>
        <sz val="10"/>
        <rFont val="Calibri"/>
        <family val="2"/>
        <scheme val="minor"/>
      </rPr>
      <t xml:space="preserve"> (compléter)</t>
    </r>
  </si>
  <si>
    <r>
      <t xml:space="preserve">Profil 2 </t>
    </r>
    <r>
      <rPr>
        <i/>
        <sz val="10"/>
        <rFont val="Calibri"/>
        <family val="2"/>
        <scheme val="minor"/>
      </rPr>
      <t>(compléter)</t>
    </r>
  </si>
  <si>
    <r>
      <t xml:space="preserve">Profil 3 </t>
    </r>
    <r>
      <rPr>
        <i/>
        <sz val="10"/>
        <rFont val="Calibri"/>
        <family val="2"/>
        <scheme val="minor"/>
      </rPr>
      <t>(compléter)</t>
    </r>
  </si>
  <si>
    <r>
      <t xml:space="preserve">Profil 4 </t>
    </r>
    <r>
      <rPr>
        <i/>
        <sz val="10"/>
        <rFont val="Calibri"/>
        <family val="2"/>
        <scheme val="minor"/>
      </rPr>
      <t>(compléter)</t>
    </r>
  </si>
  <si>
    <r>
      <t xml:space="preserve">Profil 5 </t>
    </r>
    <r>
      <rPr>
        <i/>
        <sz val="10"/>
        <rFont val="Calibri"/>
        <family val="2"/>
        <scheme val="minor"/>
      </rPr>
      <t>(compléter)</t>
    </r>
  </si>
  <si>
    <r>
      <t xml:space="preserve">Profil 6 </t>
    </r>
    <r>
      <rPr>
        <i/>
        <sz val="10"/>
        <rFont val="Calibri"/>
        <family val="2"/>
        <scheme val="minor"/>
      </rPr>
      <t>(compléter)</t>
    </r>
  </si>
  <si>
    <r>
      <t>Profil 7</t>
    </r>
    <r>
      <rPr>
        <i/>
        <sz val="10"/>
        <rFont val="Calibri"/>
        <family val="2"/>
        <scheme val="minor"/>
      </rPr>
      <t xml:space="preserve"> (compléter)</t>
    </r>
  </si>
  <si>
    <r>
      <t xml:space="preserve">T J M  sur prestation </t>
    </r>
    <r>
      <rPr>
        <sz val="10"/>
        <color indexed="9"/>
        <rFont val="Calibri"/>
        <family val="2"/>
      </rPr>
      <t xml:space="preserve"> (€ HT) </t>
    </r>
  </si>
  <si>
    <t>Phases 
(selon cdc et proposition prestataire)</t>
  </si>
  <si>
    <t>Livrables associés</t>
  </si>
  <si>
    <t xml:space="preserve">Charge et Coût par profil </t>
  </si>
  <si>
    <t>Sous-total jours
par livrable ( J )</t>
  </si>
  <si>
    <t>Coût par activité/livrable
( € HT )</t>
  </si>
  <si>
    <t>Commentaires</t>
  </si>
  <si>
    <t>Profil 1</t>
  </si>
  <si>
    <t>Profil 2</t>
  </si>
  <si>
    <t>Profil 3</t>
  </si>
  <si>
    <t>Profil 4</t>
  </si>
  <si>
    <t>Profil 5</t>
  </si>
  <si>
    <t>Profil 6</t>
  </si>
  <si>
    <t>Profil 7</t>
  </si>
  <si>
    <t>Transfert des informations projets de DISCO vers l'outil portail Chercheurs</t>
  </si>
  <si>
    <t xml:space="preserve">Formation du personnel </t>
  </si>
  <si>
    <t>Total jours par profil  (en jours)</t>
  </si>
  <si>
    <t>Répartition de charge  (en %)</t>
  </si>
  <si>
    <t>Total coût par profil  (en € HT)</t>
  </si>
  <si>
    <r>
      <t xml:space="preserve">CHARGE TOTALE </t>
    </r>
    <r>
      <rPr>
        <b/>
        <sz val="8"/>
        <color indexed="9"/>
        <rFont val="Calibri"/>
        <family val="2"/>
      </rPr>
      <t>(en jours)</t>
    </r>
  </si>
  <si>
    <r>
      <rPr>
        <b/>
        <sz val="14"/>
        <color rgb="FFFFFFFF"/>
        <rFont val="Calibri"/>
        <family val="2"/>
      </rPr>
      <t xml:space="preserve">COUT TOTAL DE L'INTERVENTION </t>
    </r>
    <r>
      <rPr>
        <b/>
        <sz val="8"/>
        <color rgb="FFFFFFFF"/>
        <rFont val="Calibri"/>
        <family val="2"/>
      </rPr>
      <t>(en € HT)</t>
    </r>
  </si>
  <si>
    <t>Prestations optionnelles</t>
  </si>
  <si>
    <t>Commentaire</t>
  </si>
  <si>
    <r>
      <t xml:space="preserve">Prestation …. </t>
    </r>
    <r>
      <rPr>
        <b/>
        <i/>
        <sz val="16"/>
        <color theme="0"/>
        <rFont val="Calibri"/>
        <family val="2"/>
        <scheme val="minor"/>
      </rPr>
      <t>(compléter)</t>
    </r>
  </si>
  <si>
    <r>
      <t xml:space="preserve">COUT TOTAL DU DEVIS DE PRESTATIONS OPTIONNELLES </t>
    </r>
    <r>
      <rPr>
        <b/>
        <sz val="8"/>
        <color indexed="9"/>
        <rFont val="Calibri"/>
        <family val="2"/>
      </rPr>
      <t>(en € HT)</t>
    </r>
  </si>
  <si>
    <t>- Plan de récupération des informations projets
- Plan de migration des processus sur le Portail Chercheurs
- Plan de reprise d'activité post migration</t>
  </si>
  <si>
    <t>Réversibilité</t>
  </si>
  <si>
    <t>Assurer la pérennité de la prestation et mise à jour de la documentation</t>
  </si>
  <si>
    <t>Prévoir un transfert de compétences en cas de reconduction du marché avec un autre prestataire</t>
  </si>
  <si>
    <t>- Documentation à jour</t>
  </si>
  <si>
    <t>- Supports de formation à jour</t>
  </si>
  <si>
    <t>Développement de la plateforme "Portail projets"</t>
  </si>
  <si>
    <t>Marché relatif au développement et à la mise en place de l’outil de gestion et de suivi de projets scientifiques de la cohorte Constances</t>
  </si>
  <si>
    <t>Récupération de l'ensemble des informations projets du portail DISCO et transfert à destination du Portail Projets</t>
  </si>
  <si>
    <t>Maintenance</t>
  </si>
  <si>
    <t>Maintenance corrective de l'application</t>
  </si>
  <si>
    <t>Maintenance évolutive de l'application</t>
  </si>
  <si>
    <t>Maintenance préventive de l'application</t>
  </si>
  <si>
    <t>- Devis à partir de l'expression des besoins de l'UMS 011
- Dossier de spécification technique, cahier de recette, dossier d'installation et de configuration, dossier d'exploitation</t>
  </si>
  <si>
    <t>Activités
(selon cdc et proposition prestataire)</t>
  </si>
  <si>
    <t>Coût forfairaire par activité
( € HT )</t>
  </si>
  <si>
    <r>
      <t xml:space="preserve">COUT FORFAIRE TOTAL DE L'INTERVENTION </t>
    </r>
    <r>
      <rPr>
        <b/>
        <sz val="8"/>
        <color rgb="FFFFFFFF"/>
        <rFont val="Calibri"/>
        <family val="2"/>
      </rPr>
      <t>(en € HT)</t>
    </r>
  </si>
  <si>
    <r>
      <t xml:space="preserve">COUT FORFAITAIRE TOTAL DU DEVIS DE PRESTATIONS OPTIONNELLES </t>
    </r>
    <r>
      <rPr>
        <b/>
        <sz val="8"/>
        <color indexed="9"/>
        <rFont val="Calibri"/>
        <family val="2"/>
      </rPr>
      <t>(en € HT)</t>
    </r>
  </si>
  <si>
    <t>Formation à destination de l'ensemble des profils utilisateur de l'équipe Constances</t>
  </si>
  <si>
    <t>Suivi de la montée en compétences des utilisateurs de l'équipe Constances</t>
  </si>
  <si>
    <t>- Support de suivi des utilisateurs à former</t>
  </si>
  <si>
    <t>- Plan de conduite du changement 
- Plan de formation à destination des profils utilisateur de l'équipe constance</t>
  </si>
  <si>
    <t xml:space="preserve"> Le montant forfaitaire proposée correspond à la réalisation de l’ensemble des prestations de formation précisé dans le cahier des clauses techniques particulières</t>
  </si>
  <si>
    <t>Prix forfaitaire annuel dont la mise en place sera réalisé à l'issue de la première année (proratisé sur la première en fonction de la date de mise en production de la solution)</t>
  </si>
  <si>
    <t>Prix forfaitaire annuel dont la mise en place sera réalisée à l'issue de la première année (proratisé sur la première année en fonction de la date de mise en production de la solution)</t>
  </si>
  <si>
    <t>Activité variable en fonction des besoins spécifiques et de la complexité des corrections.</t>
  </si>
  <si>
    <t>Déploiement des environnements et hébergement de la solution</t>
  </si>
  <si>
    <t xml:space="preserve">- Dossier d’installation et de configuration
- Dossier d’architecture technique cible
- Dossier de mise en production
- Documentation d’exploitation et d’administration
</t>
  </si>
  <si>
    <t>- Rapports d’activités</t>
  </si>
  <si>
    <t>- Dossier d’architecture d’hébergement et de sécurité
- Dossier d’exploitation (supervision, sauvegardes, PRA/PCA)
- Dossier de mise en production
- Modalités d’accès et d’export des données</t>
  </si>
  <si>
    <t>- Mise en production du Portail Chercheurs
- Rapports d'activités
- Programmes et documentation exhaustive à jour
- Dossier d'architecture technique
- Dossier d'architecture fonctionnelle
- Manuel d'utilisation par profil utilisateur</t>
  </si>
  <si>
    <t>- Dossier de spécification technique, cahier de recette, dossier d'installation et de configuration, dossier d'exploitation</t>
  </si>
  <si>
    <r>
      <t xml:space="preserve">Environnements de pré-production et de production
</t>
    </r>
    <r>
      <rPr>
        <b/>
        <i/>
        <sz val="12"/>
        <rFont val="Calibri"/>
        <family val="2"/>
        <scheme val="minor"/>
      </rPr>
      <t>Deux scénarios d'hébergement</t>
    </r>
  </si>
  <si>
    <t>- Dossier d’architecture d’hébergement et de sécurité</t>
  </si>
  <si>
    <t>Un seul scénario de déploiement des environnements et de la solution sera retenu dans le cadre du marché, selon le choix de l’UMS011.
Ici, il est attendu un prix forfaitaire annuel sur les activités de maintenance des environnements de pré-production et production (après la MEP) si l'hébergement est assuré par le titulaire.</t>
  </si>
  <si>
    <t>Un seul scénario de déploiement des environnements et de la solution sera retenu dans le cadre du marché, selon le choix de l’UMS011.
Ici, il est attendu un prix forfaitaire annuel sur les activités de maintenance des environnements de pré-production et production (après la MEP) si l'hébergement est assuré par l'UMS011.</t>
  </si>
  <si>
    <r>
      <rPr>
        <b/>
        <u/>
        <sz val="10"/>
        <rFont val="Calibri"/>
        <family val="2"/>
        <scheme val="minor"/>
      </rPr>
      <t xml:space="preserve">Scénario 1 - Hébergement assuré par l'UMS011 </t>
    </r>
    <r>
      <rPr>
        <b/>
        <sz val="10"/>
        <rFont val="Calibri"/>
        <family val="2"/>
        <scheme val="minor"/>
      </rPr>
      <t>: Déploiement des environnements (pré-prod et prod) et mise en place de l'hébergement (avant la MEP)
- Installation et intégration de la solution dans les environnements de l’UMS 011
- Paramétrage des environnements (pré-production et production)
- Support à la mise en production et transfert de compétences vers les équipes UMS 011</t>
    </r>
  </si>
  <si>
    <r>
      <rPr>
        <b/>
        <u/>
        <sz val="10"/>
        <rFont val="Calibri"/>
        <family val="2"/>
        <scheme val="minor"/>
      </rPr>
      <t>Scénario 1 : Hébergement assuré par l'UMS011 :</t>
    </r>
    <r>
      <rPr>
        <b/>
        <sz val="10"/>
        <rFont val="Calibri"/>
        <family val="2"/>
        <scheme val="minor"/>
      </rPr>
      <t xml:space="preserve">
Maintenance  des environnements de pré-production et production (après la MEP)</t>
    </r>
  </si>
  <si>
    <r>
      <rPr>
        <b/>
        <u/>
        <sz val="10"/>
        <rFont val="Calibri"/>
        <family val="2"/>
        <scheme val="minor"/>
      </rPr>
      <t xml:space="preserve">Scénario 2 : Hébergement assuré par le titulaire : </t>
    </r>
    <r>
      <rPr>
        <b/>
        <sz val="10"/>
        <rFont val="Calibri"/>
        <family val="2"/>
        <scheme val="minor"/>
      </rPr>
      <t>Déploiement des environnements des environnements (pré-prod et prod) et mise en place de l'hébergement (avant la MEP)
- Mise à disposition et exploitation des environnements  (pré-production et production)
- Hébergement, sécurisation et supervision de la solution
- Gestion des accès, des sauvegardes et des exports de données</t>
    </r>
  </si>
  <si>
    <r>
      <rPr>
        <b/>
        <u/>
        <sz val="10"/>
        <rFont val="Calibri"/>
        <family val="2"/>
        <scheme val="minor"/>
      </rPr>
      <t>Scénario 2 : Hébergement assuré par le titulaire :</t>
    </r>
    <r>
      <rPr>
        <b/>
        <sz val="10"/>
        <rFont val="Calibri"/>
        <family val="2"/>
        <scheme val="minor"/>
      </rPr>
      <t xml:space="preserve">
Maintenance des environnements de pré-production et production (après la MEP)</t>
    </r>
  </si>
  <si>
    <t>Un seul scénario de déploiement des environnements et de la solution sera retenu dans le cadre du marché, selon le choix de l’UMS 011.
Ici, il est attendu un prix forfaitaire annuel sur les activités de déploiement des environnements (pré-production et production) et de mise en place de l'hébergement (avant la MEP) si l'hébergement es assuré par l'UMS011.</t>
  </si>
  <si>
    <t>Un seul scénario de déploiement des environnements et de la solution sera retenu dans le cadre du marché, selon le choix de l’UMS011.
Ici, il est attendu un prix forfaitaire annuel sur les activités de déploiement des environnements (de pré-production et production) et de mise en place de l'hébergement (avant la MEP) si l'hébergement est assuré par le titulaire.</t>
  </si>
  <si>
    <t>Il est attendu un prix forfaitaire annuel qui sera proratisé sur la première année en fonction de la date de mise en production de la solution.</t>
  </si>
  <si>
    <t>Mise en place et hebergement des environnements de développement et de tests (jusqu'à la MEP)</t>
  </si>
  <si>
    <t>Maintenace des environnements de développement et de tests (à partir de la MEP)</t>
  </si>
  <si>
    <t>Il est demandé au candidat de compléter ce bordereau de prix unitaire et d’y ajouter tout élément indispensable à la réalisation des prestations, incluant les prestations de maintenance. 
La décomposition du prix forfaitaire et unitaire comprend 100% de la mission spécifiée dans le cahier des clauses techniques particulières de cette consultation. 
Le candidat doit décrire dans son offre au travers du présent bordereau des prix :
- En partie fixe forfaitaires (dans cet onglet), les montants proposés pour la réalisation des prestations suivantes :
              o          Le développement et la mise en production du Portail Projets incluant l'ensemble des fonctionnalités et assurant le respect des exigences fonctionnelles et techniques ;
              o          La récupération de l'ensemble des informations projets du portail DISCO et transfert à destination du Portail Projets ; 
              o          Les activités de maintenance corrective et préventive à l’issue de la mise en production. Il est précisé que la proposition financière proposée pour les activités de maintenance doit correspondre à une année de prestation qui sera réalisée à l’issue de la mise en production de la solution (proratisé sur la première année en fonction de la date de mise en production de la solution) ;
              o          Une proposition financière associée au déploiement et au maintien des environnements de tests et de développement qui seront hébergés par le titulaire ;
              o          Une proposition financière associée au déploiement puis à la maintenance des environnements de pré-production et de production, distincte selon les scénarios d’hébergement décrits dans le cahier des clauses techniques particulières (hébergement par l’UMS 011 ou hébergement par le titulaire), en précisant les coûts associés à chaque scénario ;
- En prestations optionnelles (dans cet onglet) : 
              o           Les formations à destination de l'ensemble des profils utilisateur de l'équipe Constances et le suivi de la montée en compétences des utilisateurs de l'équipe Constances. Le montant forfaitaire proposée correspond à la réalisation de l’ensemble des prestations de formation précisé dans le présent cahier des clauses techniques particulières ;
              o           La réversibilité incluant la pérennité de la prestation, la mise à jour de la documentation et le transfert de compétences en cas de reconduction du marché avec un autre prestataire.
- En partie unitaire (dans l'onglet suivant), les montants proposés pour la réalisation des activités de maintenance évolutive, à l’issue de la mise en production.
- L’évaluation financière de tout complément apporté aux exigences exprimées dans le cahier des clauses techniques particulières.</t>
  </si>
  <si>
    <t>Il est demandé au candidat de compléter ce bordereau de prix unitaire et d’y ajouter tout élément indispensable à la réalisation des prestations, incluant les prestations de maintenance. 
La décomposition du prix forfaitaire et unitaire comprend 100% de la mission spécifiée dans le cahier des clauses techniques particulières de cette consultation. 
Le candidat doit décrire dans son offre au travers du présent bordereau des prix :
- En partie fixe forfaitaires (dans l'onglet précédent), les montants proposés pour la réalisation des prestations suivantes :
              o          Le développement et la mise en production du Portail Projets incluant l'ensemble des fonctionnalités et assurant le respect des exigences fonctionnelles et techniques ;
              o          La récupération de l'ensemble des informations projets du portail DISCO et transfert à destination du Portail Projets ; 
              o          Les activités de maintenance corrective et préventive à l’issue de la mise en production. Il est précisé que la proposition financière proposée pour les activités de maintenance doit correspondre à une année de prestation qui sera réalisée à l’issue de la mise en production de la solution (proratisé sur la première année en fonction de la date de mise en production de la solution) ;
              o          Une proposition financière associée au déploiement et au maintien des environnements de tests et de développement qui seront hébergés par le titulaire ;
              o          Une proposition financière associée au déploiement puis à la maintenance des environnements de pré-production et de production, distincte selon les scénarios d’hébergement décrits dans le cahier des clauses techniques particulières (hébergement par l’UMS 011 ou hébergement par le titulaire), en précisant les coûts associés à chaque scénario ;
- En prestations optionnelles (dans l'onglet précédent) : 
              o           Les formations à destination de l'ensemble des profils utilisateur de l'équipe Constances et le suivi de la montée en compétences des utilisateurs de l'équipe Constances. Le montant forfaitaire proposée correspond à la réalisation de l’ensemble des prestations de formation précisé dans le présent cahier des clauses techniques particulières ;
              o           La réversibilité incluant la pérennité de la prestation, la mise à jour de la documentation et le transfert de compétences en cas de reconduction du marché avec un autre prestataire.
- En partie unitaire (dans cet onglet), les montants proposés pour la réalisation des activités de maintenance évolutive, à l’issue de la mise en production.
- L’évaluation financière de tout complément apporté aux exigences exprimées dans le cahier des clauses techniques particulières.</t>
  </si>
  <si>
    <r>
      <t xml:space="preserve">Environnements de développement et de tests
</t>
    </r>
    <r>
      <rPr>
        <b/>
        <i/>
        <sz val="12"/>
        <rFont val="Calibri"/>
        <family val="2"/>
        <scheme val="minor"/>
      </rPr>
      <t>Hébergement assuré par le titulaire</t>
    </r>
  </si>
  <si>
    <t>- Développement et mise en production du Portail Projets incluant l'ensemble des fonctionnalités et assurant le respect des exigences fonctionnelles et techniques (compatibilité, performance, sécurité)</t>
  </si>
  <si>
    <r>
      <rPr>
        <sz val="14"/>
        <color indexed="56"/>
        <rFont val="Arial monospaced for SAP"/>
        <family val="3"/>
      </rPr>
      <t xml:space="preserve">Annexe </t>
    </r>
    <r>
      <rPr>
        <b/>
        <sz val="14"/>
        <color indexed="56"/>
        <rFont val="Calibri"/>
        <family val="2"/>
      </rPr>
      <t>Décomposition du prix global forfaitaire (DPGF)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</si>
</sst>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0\ &quot;€&quot;"/>
    <numFmt numFmtId="166" formatCode="_-* #,##0\ _€_-;\-* #,##0\ _€_-;_-* &quot;-&quot;??\ _€_-;_-@_-"/>
    <numFmt numFmtId="167" formatCode="_-* #,##0\ &quot;€&quot;_-;\-* #,##0\ &quot;€&quot;_-;_-* &quot;-&quot;??\ &quot;€&quot;_-;_-@_-"/>
    <numFmt numFmtId="168" formatCode="_-* #,##0.0\ _€_-;\-* #,##0.0\ _€_-;_-* &quot;-&quot;??\ _€_-;_-@_-"/>
  </numFmts>
  <fonts count="34">
    <font>
      <sz val="11"/>
      <color theme="1"/>
      <name val="Calibri"/>
      <family val="2"/>
      <scheme val="minor"/>
    </font>
    <font>
      <sz val="11"/>
      <color theme="1"/>
      <name val="Calibri"/>
      <family val="2"/>
      <scheme val="minor"/>
    </font>
    <font>
      <sz val="18"/>
      <color theme="0"/>
      <name val="Calibri"/>
      <family val="2"/>
      <scheme val="minor"/>
    </font>
    <font>
      <sz val="10"/>
      <color theme="1"/>
      <name val="Calibri"/>
      <family val="2"/>
      <scheme val="minor"/>
    </font>
    <font>
      <sz val="10"/>
      <name val="Arial"/>
      <family val="2"/>
    </font>
    <font>
      <b/>
      <sz val="14"/>
      <color indexed="56"/>
      <name val="Calibri"/>
      <family val="3"/>
    </font>
    <font>
      <sz val="14"/>
      <color indexed="56"/>
      <name val="Arial monospaced for SAP"/>
      <family val="3"/>
    </font>
    <font>
      <b/>
      <sz val="14"/>
      <color indexed="56"/>
      <name val="Calibri"/>
      <family val="2"/>
    </font>
    <font>
      <b/>
      <u/>
      <sz val="16"/>
      <color rgb="FF00B0F0"/>
      <name val="Calibri"/>
      <family val="2"/>
      <scheme val="minor"/>
    </font>
    <font>
      <b/>
      <sz val="10"/>
      <name val="Calibri"/>
      <family val="2"/>
      <scheme val="minor"/>
    </font>
    <font>
      <sz val="10"/>
      <name val="Calibri"/>
      <family val="2"/>
    </font>
    <font>
      <b/>
      <sz val="12"/>
      <name val="Calibri"/>
      <family val="2"/>
      <scheme val="minor"/>
    </font>
    <font>
      <b/>
      <sz val="10"/>
      <color indexed="9"/>
      <name val="Calibri"/>
      <family val="2"/>
    </font>
    <font>
      <sz val="10"/>
      <name val="Calibri"/>
      <family val="2"/>
      <scheme val="minor"/>
    </font>
    <font>
      <b/>
      <sz val="10"/>
      <name val="Calibri"/>
      <family val="2"/>
    </font>
    <font>
      <sz val="12"/>
      <color theme="1"/>
      <name val="Calibri"/>
      <family val="2"/>
      <scheme val="minor"/>
    </font>
    <font>
      <sz val="10"/>
      <color indexed="9"/>
      <name val="Calibri"/>
      <family val="2"/>
    </font>
    <font>
      <b/>
      <sz val="12"/>
      <name val="Calibri"/>
      <family val="2"/>
    </font>
    <font>
      <b/>
      <sz val="12"/>
      <color indexed="9"/>
      <name val="Calibri"/>
      <family val="2"/>
    </font>
    <font>
      <b/>
      <sz val="8"/>
      <name val="Calibri"/>
      <family val="2"/>
    </font>
    <font>
      <sz val="9"/>
      <color theme="1"/>
      <name val="Calibri"/>
      <family val="2"/>
      <scheme val="minor"/>
    </font>
    <font>
      <b/>
      <sz val="16"/>
      <color theme="0"/>
      <name val="Calibri"/>
      <family val="2"/>
      <scheme val="minor"/>
    </font>
    <font>
      <sz val="10"/>
      <color theme="0"/>
      <name val="Calibri"/>
      <family val="2"/>
      <scheme val="minor"/>
    </font>
    <font>
      <b/>
      <sz val="10"/>
      <color indexed="56"/>
      <name val="Calibri"/>
      <family val="2"/>
    </font>
    <font>
      <b/>
      <sz val="16"/>
      <color indexed="9"/>
      <name val="Calibri"/>
      <family val="2"/>
    </font>
    <font>
      <b/>
      <sz val="14"/>
      <color indexed="9"/>
      <name val="Calibri"/>
      <family val="2"/>
    </font>
    <font>
      <b/>
      <sz val="8"/>
      <color indexed="9"/>
      <name val="Calibri"/>
      <family val="2"/>
    </font>
    <font>
      <i/>
      <sz val="10"/>
      <name val="Calibri"/>
      <family val="2"/>
      <scheme val="minor"/>
    </font>
    <font>
      <b/>
      <sz val="14"/>
      <color rgb="FFFFFFFF"/>
      <name val="Calibri"/>
      <family val="2"/>
    </font>
    <font>
      <b/>
      <sz val="8"/>
      <color rgb="FFFFFFFF"/>
      <name val="Calibri"/>
      <family val="2"/>
    </font>
    <font>
      <b/>
      <i/>
      <sz val="16"/>
      <color theme="0"/>
      <name val="Calibri"/>
      <family val="2"/>
      <scheme val="minor"/>
    </font>
    <font>
      <b/>
      <sz val="14"/>
      <name val="Calibri"/>
      <family val="2"/>
      <scheme val="minor"/>
    </font>
    <font>
      <b/>
      <i/>
      <sz val="12"/>
      <name val="Calibri"/>
      <family val="2"/>
      <scheme val="minor"/>
    </font>
    <font>
      <b/>
      <u/>
      <sz val="10"/>
      <name val="Calibri"/>
      <family val="2"/>
      <scheme val="minor"/>
    </font>
  </fonts>
  <fills count="10">
    <fill>
      <patternFill patternType="none"/>
    </fill>
    <fill>
      <patternFill patternType="gray125"/>
    </fill>
    <fill>
      <patternFill patternType="solid">
        <fgColor theme="3"/>
        <bgColor indexed="64"/>
      </patternFill>
    </fill>
    <fill>
      <patternFill patternType="solid">
        <fgColor indexed="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bgColor indexed="64"/>
      </patternFill>
    </fill>
    <fill>
      <patternFill patternType="solid">
        <fgColor theme="8" tint="0.59999389629810485"/>
        <bgColor indexed="64"/>
      </patternFill>
    </fill>
    <fill>
      <patternFill patternType="solid">
        <fgColor rgb="FFBA1641"/>
        <bgColor indexed="64"/>
      </patternFill>
    </fill>
    <fill>
      <patternFill patternType="solid">
        <fgColor theme="9" tint="0.79998168889431442"/>
        <bgColor indexed="64"/>
      </patternFill>
    </fill>
  </fills>
  <borders count="6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style="medium">
        <color indexed="64"/>
      </right>
      <top style="medium">
        <color indexed="64"/>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auto="1"/>
      </top>
      <bottom style="medium">
        <color indexed="64"/>
      </bottom>
      <diagonal/>
    </border>
    <border>
      <left style="thin">
        <color auto="1"/>
      </left>
      <right style="medium">
        <color auto="1"/>
      </right>
      <top style="thin">
        <color auto="1"/>
      </top>
      <bottom/>
      <diagonal/>
    </border>
    <border>
      <left style="medium">
        <color indexed="64"/>
      </left>
      <right style="medium">
        <color indexed="64"/>
      </right>
      <top style="thin">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auto="1"/>
      </right>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medium">
        <color auto="1"/>
      </top>
      <bottom style="thin">
        <color auto="1"/>
      </bottom>
      <diagonal/>
    </border>
    <border>
      <left/>
      <right/>
      <top style="medium">
        <color auto="1"/>
      </top>
      <bottom/>
      <diagonal/>
    </border>
    <border>
      <left/>
      <right style="medium">
        <color auto="1"/>
      </right>
      <top/>
      <bottom/>
      <diagonal/>
    </border>
    <border>
      <left style="medium">
        <color indexed="64"/>
      </left>
      <right/>
      <top style="thin">
        <color indexed="64"/>
      </top>
      <bottom style="thin">
        <color indexed="64"/>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right style="thin">
        <color indexed="64"/>
      </right>
      <top style="thin">
        <color indexed="64"/>
      </top>
      <bottom style="medium">
        <color indexed="64"/>
      </bottom>
      <diagonal/>
    </border>
    <border>
      <left style="thin">
        <color auto="1"/>
      </left>
      <right style="thin">
        <color auto="1"/>
      </right>
      <top style="thin">
        <color auto="1"/>
      </top>
      <bottom style="medium">
        <color indexed="64"/>
      </bottom>
      <diagonal/>
    </border>
    <border>
      <left/>
      <right/>
      <top/>
      <bottom style="medium">
        <color indexed="64"/>
      </bottom>
      <diagonal/>
    </border>
    <border>
      <left/>
      <right style="medium">
        <color auto="1"/>
      </right>
      <top/>
      <bottom style="medium">
        <color auto="1"/>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top style="medium">
        <color auto="1"/>
      </top>
      <bottom style="thin">
        <color auto="1"/>
      </bottom>
      <diagonal/>
    </border>
    <border>
      <left style="medium">
        <color auto="1"/>
      </left>
      <right/>
      <top/>
      <bottom style="thin">
        <color auto="1"/>
      </bottom>
      <diagonal/>
    </border>
    <border>
      <left style="thin">
        <color auto="1"/>
      </left>
      <right style="medium">
        <color auto="1"/>
      </right>
      <top/>
      <bottom style="thin">
        <color auto="1"/>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right style="medium">
        <color auto="1"/>
      </right>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4" fillId="0" borderId="0"/>
    <xf numFmtId="164" fontId="1" fillId="0" borderId="0" applyFont="0" applyFill="0" applyBorder="0" applyAlignment="0" applyProtection="0"/>
    <xf numFmtId="44" fontId="4" fillId="0" borderId="0" applyFont="0" applyFill="0" applyBorder="0" applyAlignment="0" applyProtection="0"/>
    <xf numFmtId="164" fontId="4" fillId="0" borderId="0" applyFont="0" applyFill="0" applyBorder="0" applyAlignment="0" applyProtection="0"/>
  </cellStyleXfs>
  <cellXfs count="171">
    <xf numFmtId="0" fontId="0" fillId="0" borderId="0" xfId="0"/>
    <xf numFmtId="0" fontId="3" fillId="0" borderId="0" xfId="0" applyFont="1" applyAlignment="1">
      <alignment horizontal="center" vertical="center"/>
    </xf>
    <xf numFmtId="0" fontId="8" fillId="0" borderId="0" xfId="0" applyFont="1" applyAlignment="1">
      <alignment horizontal="left" vertical="center"/>
    </xf>
    <xf numFmtId="0" fontId="10" fillId="0" borderId="0" xfId="3" applyFont="1" applyAlignment="1">
      <alignment vertical="center" wrapText="1"/>
    </xf>
    <xf numFmtId="0" fontId="10" fillId="3" borderId="0" xfId="3" applyFont="1" applyFill="1" applyAlignment="1">
      <alignment vertical="center" wrapText="1"/>
    </xf>
    <xf numFmtId="0" fontId="0" fillId="0" borderId="1" xfId="0" applyBorder="1" applyAlignment="1">
      <alignment vertical="center"/>
    </xf>
    <xf numFmtId="0" fontId="3" fillId="0" borderId="0" xfId="0" applyFont="1"/>
    <xf numFmtId="0" fontId="14" fillId="4" borderId="4" xfId="3" applyFont="1" applyFill="1" applyBorder="1" applyAlignment="1" applyProtection="1">
      <alignment vertical="center" wrapText="1"/>
      <protection locked="0"/>
    </xf>
    <xf numFmtId="0" fontId="0" fillId="0" borderId="0" xfId="0" applyAlignment="1">
      <alignment vertical="center"/>
    </xf>
    <xf numFmtId="167" fontId="3" fillId="0" borderId="5" xfId="1" applyNumberFormat="1" applyFont="1" applyBorder="1" applyAlignment="1">
      <alignment horizontal="center" vertical="center" wrapText="1"/>
    </xf>
    <xf numFmtId="164" fontId="22" fillId="2" borderId="21" xfId="0" applyNumberFormat="1" applyFont="1" applyFill="1" applyBorder="1" applyAlignment="1">
      <alignment horizontal="center" vertical="center"/>
    </xf>
    <xf numFmtId="168" fontId="22" fillId="2" borderId="25" xfId="0" applyNumberFormat="1" applyFont="1" applyFill="1" applyBorder="1" applyAlignment="1">
      <alignment horizontal="center" vertical="center"/>
    </xf>
    <xf numFmtId="0" fontId="9" fillId="7" borderId="13" xfId="0" applyFont="1" applyFill="1" applyBorder="1" applyAlignment="1">
      <alignment vertical="center" wrapText="1"/>
    </xf>
    <xf numFmtId="164" fontId="3" fillId="4" borderId="27" xfId="0" applyNumberFormat="1" applyFont="1" applyFill="1" applyBorder="1" applyAlignment="1">
      <alignment horizontal="center" vertical="center"/>
    </xf>
    <xf numFmtId="164" fontId="3" fillId="4" borderId="28" xfId="0" applyNumberFormat="1" applyFont="1" applyFill="1" applyBorder="1" applyAlignment="1">
      <alignment horizontal="center" vertical="center"/>
    </xf>
    <xf numFmtId="164" fontId="3" fillId="4" borderId="29" xfId="0" applyNumberFormat="1" applyFont="1" applyFill="1" applyBorder="1" applyAlignment="1">
      <alignment horizontal="center" vertical="center"/>
    </xf>
    <xf numFmtId="164" fontId="3" fillId="4" borderId="3" xfId="0" applyNumberFormat="1" applyFont="1" applyFill="1" applyBorder="1" applyAlignment="1">
      <alignment horizontal="center" vertical="center"/>
    </xf>
    <xf numFmtId="164" fontId="3" fillId="4" borderId="4" xfId="0" applyNumberFormat="1" applyFont="1" applyFill="1" applyBorder="1" applyAlignment="1">
      <alignment horizontal="center" vertical="center"/>
    </xf>
    <xf numFmtId="164" fontId="3" fillId="4" borderId="1" xfId="0" applyNumberFormat="1" applyFont="1" applyFill="1" applyBorder="1" applyAlignment="1">
      <alignment horizontal="center" vertical="center"/>
    </xf>
    <xf numFmtId="164" fontId="23" fillId="0" borderId="14" xfId="3" applyNumberFormat="1" applyFont="1" applyBorder="1" applyAlignment="1">
      <alignment horizontal="center" vertical="center" wrapText="1"/>
    </xf>
    <xf numFmtId="164" fontId="23" fillId="0" borderId="33" xfId="5" applyNumberFormat="1" applyFont="1" applyBorder="1" applyAlignment="1">
      <alignment horizontal="center" vertical="center" wrapText="1"/>
    </xf>
    <xf numFmtId="9" fontId="23" fillId="0" borderId="3" xfId="2" applyFont="1" applyBorder="1" applyAlignment="1">
      <alignment horizontal="center" vertical="center" wrapText="1"/>
    </xf>
    <xf numFmtId="167" fontId="23" fillId="0" borderId="40" xfId="1" applyNumberFormat="1" applyFont="1" applyBorder="1" applyAlignment="1">
      <alignment horizontal="center" vertical="center" wrapText="1"/>
    </xf>
    <xf numFmtId="167" fontId="23" fillId="0" borderId="41" xfId="1" applyNumberFormat="1" applyFont="1" applyBorder="1" applyAlignment="1">
      <alignment horizontal="center" vertical="center" wrapText="1"/>
    </xf>
    <xf numFmtId="0" fontId="12" fillId="8" borderId="4" xfId="3" applyFont="1" applyFill="1" applyBorder="1" applyAlignment="1">
      <alignment horizontal="center" vertical="center" wrapText="1"/>
    </xf>
    <xf numFmtId="0" fontId="12" fillId="8" borderId="5" xfId="3" applyFont="1" applyFill="1" applyBorder="1" applyAlignment="1">
      <alignment horizontal="center" vertical="center" wrapText="1"/>
    </xf>
    <xf numFmtId="166" fontId="24" fillId="8" borderId="42" xfId="3" applyNumberFormat="1" applyFont="1" applyFill="1" applyBorder="1" applyAlignment="1">
      <alignment horizontal="center" vertical="center" wrapText="1"/>
    </xf>
    <xf numFmtId="0" fontId="13" fillId="9" borderId="4" xfId="3" applyFont="1" applyFill="1" applyBorder="1" applyAlignment="1">
      <alignment horizontal="left" vertical="center" wrapText="1"/>
    </xf>
    <xf numFmtId="166" fontId="20" fillId="9" borderId="4" xfId="0" applyNumberFormat="1" applyFont="1" applyFill="1" applyBorder="1" applyAlignment="1">
      <alignment horizontal="center" vertical="center" wrapText="1"/>
    </xf>
    <xf numFmtId="165" fontId="23" fillId="4" borderId="13" xfId="3" applyNumberFormat="1" applyFont="1" applyFill="1" applyBorder="1" applyAlignment="1">
      <alignment horizontal="center" vertical="center" wrapText="1"/>
    </xf>
    <xf numFmtId="166" fontId="20" fillId="9" borderId="3" xfId="0" applyNumberFormat="1" applyFont="1" applyFill="1" applyBorder="1" applyAlignment="1">
      <alignment horizontal="center" vertical="center" wrapText="1"/>
    </xf>
    <xf numFmtId="167" fontId="3" fillId="0" borderId="50" xfId="1" applyNumberFormat="1" applyFont="1" applyBorder="1" applyAlignment="1">
      <alignment horizontal="center" vertical="center" wrapText="1"/>
    </xf>
    <xf numFmtId="166" fontId="20" fillId="9" borderId="1" xfId="0" applyNumberFormat="1" applyFont="1" applyFill="1" applyBorder="1" applyAlignment="1">
      <alignment horizontal="center" vertical="center" wrapText="1"/>
    </xf>
    <xf numFmtId="167" fontId="3" fillId="0" borderId="49" xfId="1" applyNumberFormat="1" applyFont="1" applyBorder="1" applyAlignment="1">
      <alignment horizontal="center" vertical="center" wrapText="1"/>
    </xf>
    <xf numFmtId="166" fontId="20" fillId="9" borderId="14" xfId="0" applyNumberFormat="1" applyFont="1" applyFill="1" applyBorder="1" applyAlignment="1">
      <alignment horizontal="center" vertical="center" wrapText="1"/>
    </xf>
    <xf numFmtId="166" fontId="20" fillId="9" borderId="15" xfId="0" applyNumberFormat="1" applyFont="1" applyFill="1" applyBorder="1" applyAlignment="1">
      <alignment horizontal="center" vertical="center" wrapText="1"/>
    </xf>
    <xf numFmtId="167" fontId="3" fillId="0" borderId="47" xfId="1" applyNumberFormat="1" applyFont="1" applyBorder="1" applyAlignment="1">
      <alignment horizontal="center" vertical="center" wrapText="1"/>
    </xf>
    <xf numFmtId="167" fontId="3" fillId="0" borderId="41" xfId="1" applyNumberFormat="1" applyFont="1" applyBorder="1" applyAlignment="1">
      <alignment horizontal="center" vertical="center" wrapText="1"/>
    </xf>
    <xf numFmtId="167" fontId="3" fillId="0" borderId="48" xfId="1" applyNumberFormat="1" applyFont="1" applyBorder="1" applyAlignment="1">
      <alignment horizontal="center" vertical="center" wrapText="1"/>
    </xf>
    <xf numFmtId="164" fontId="22" fillId="2" borderId="22" xfId="0" applyNumberFormat="1" applyFont="1" applyFill="1" applyBorder="1" applyAlignment="1">
      <alignment horizontal="center" vertical="center"/>
    </xf>
    <xf numFmtId="164" fontId="22" fillId="2" borderId="23" xfId="0" applyNumberFormat="1" applyFont="1" applyFill="1" applyBorder="1" applyAlignment="1">
      <alignment horizontal="center" vertical="center"/>
    </xf>
    <xf numFmtId="168" fontId="22" fillId="2" borderId="24" xfId="0" applyNumberFormat="1" applyFont="1" applyFill="1" applyBorder="1" applyAlignment="1">
      <alignment horizontal="center" vertical="center"/>
    </xf>
    <xf numFmtId="164" fontId="23" fillId="0" borderId="30" xfId="3" applyNumberFormat="1" applyFont="1" applyBorder="1" applyAlignment="1">
      <alignment horizontal="center" vertical="center" wrapText="1"/>
    </xf>
    <xf numFmtId="165" fontId="23" fillId="0" borderId="53" xfId="3" applyNumberFormat="1" applyFont="1" applyBorder="1" applyAlignment="1">
      <alignment horizontal="center" vertical="center" wrapText="1"/>
    </xf>
    <xf numFmtId="165" fontId="23" fillId="4" borderId="26" xfId="3" applyNumberFormat="1" applyFont="1" applyFill="1" applyBorder="1" applyAlignment="1">
      <alignment horizontal="center" vertical="center" wrapText="1"/>
    </xf>
    <xf numFmtId="166" fontId="23" fillId="0" borderId="33" xfId="5" applyNumberFormat="1" applyFont="1" applyBorder="1" applyAlignment="1">
      <alignment horizontal="center" vertical="center" wrapText="1"/>
    </xf>
    <xf numFmtId="9" fontId="23" fillId="0" borderId="14" xfId="2" applyFont="1" applyBorder="1" applyAlignment="1">
      <alignment horizontal="center" vertical="center" wrapText="1"/>
    </xf>
    <xf numFmtId="9" fontId="23" fillId="0" borderId="37" xfId="2" applyFont="1" applyBorder="1" applyAlignment="1">
      <alignment horizontal="center" vertical="center" wrapText="1"/>
    </xf>
    <xf numFmtId="167" fontId="23" fillId="0" borderId="47" xfId="1" applyNumberFormat="1" applyFont="1" applyBorder="1" applyAlignment="1">
      <alignment horizontal="center" vertical="center" wrapText="1"/>
    </xf>
    <xf numFmtId="167" fontId="23" fillId="0" borderId="48" xfId="1" applyNumberFormat="1" applyFont="1" applyBorder="1" applyAlignment="1">
      <alignment horizontal="center" vertical="center" wrapText="1"/>
    </xf>
    <xf numFmtId="0" fontId="0" fillId="0" borderId="0" xfId="0" quotePrefix="1" applyAlignment="1">
      <alignment wrapText="1"/>
    </xf>
    <xf numFmtId="0" fontId="0" fillId="0" borderId="0" xfId="0" applyAlignment="1">
      <alignment vertical="center" wrapText="1"/>
    </xf>
    <xf numFmtId="168" fontId="22" fillId="2" borderId="12" xfId="0" applyNumberFormat="1" applyFont="1" applyFill="1" applyBorder="1" applyAlignment="1">
      <alignment horizontal="center" vertical="center"/>
    </xf>
    <xf numFmtId="164" fontId="23" fillId="0" borderId="28" xfId="5" applyNumberFormat="1" applyFont="1" applyBorder="1" applyAlignment="1">
      <alignment horizontal="center" vertical="center" wrapText="1"/>
    </xf>
    <xf numFmtId="0" fontId="13" fillId="7" borderId="26" xfId="0" quotePrefix="1" applyFont="1" applyFill="1" applyBorder="1" applyAlignment="1">
      <alignment vertical="center" wrapText="1"/>
    </xf>
    <xf numFmtId="0" fontId="13" fillId="7" borderId="13" xfId="0" quotePrefix="1" applyFont="1" applyFill="1" applyBorder="1" applyAlignment="1">
      <alignment vertical="center" wrapText="1"/>
    </xf>
    <xf numFmtId="0" fontId="9" fillId="7" borderId="13" xfId="0" quotePrefix="1" applyFont="1" applyFill="1" applyBorder="1" applyAlignment="1">
      <alignment vertical="center" wrapText="1"/>
    </xf>
    <xf numFmtId="164" fontId="3" fillId="4" borderId="56" xfId="0" applyNumberFormat="1" applyFont="1" applyFill="1" applyBorder="1" applyAlignment="1">
      <alignment horizontal="center" vertical="center"/>
    </xf>
    <xf numFmtId="164" fontId="3" fillId="4" borderId="44" xfId="0" applyNumberFormat="1" applyFont="1" applyFill="1" applyBorder="1" applyAlignment="1">
      <alignment horizontal="center" vertical="center"/>
    </xf>
    <xf numFmtId="164" fontId="3" fillId="4" borderId="45" xfId="0" applyNumberFormat="1" applyFont="1" applyFill="1" applyBorder="1" applyAlignment="1">
      <alignment horizontal="center" vertical="center"/>
    </xf>
    <xf numFmtId="164" fontId="23" fillId="0" borderId="57" xfId="3" applyNumberFormat="1" applyFont="1" applyBorder="1" applyAlignment="1">
      <alignment horizontal="center" vertical="center" wrapText="1"/>
    </xf>
    <xf numFmtId="165" fontId="23" fillId="0" borderId="45" xfId="3" applyNumberFormat="1" applyFont="1" applyBorder="1" applyAlignment="1">
      <alignment horizontal="center" vertical="center" wrapText="1"/>
    </xf>
    <xf numFmtId="165" fontId="23" fillId="4" borderId="43" xfId="3" applyNumberFormat="1" applyFont="1" applyFill="1" applyBorder="1" applyAlignment="1">
      <alignment horizontal="center" vertical="center" wrapText="1"/>
    </xf>
    <xf numFmtId="164" fontId="22" fillId="2" borderId="46" xfId="0" applyNumberFormat="1" applyFont="1" applyFill="1" applyBorder="1" applyAlignment="1">
      <alignment horizontal="center" vertical="center"/>
    </xf>
    <xf numFmtId="164" fontId="22" fillId="2" borderId="24" xfId="0" applyNumberFormat="1" applyFont="1" applyFill="1" applyBorder="1" applyAlignment="1">
      <alignment horizontal="center" vertical="center"/>
    </xf>
    <xf numFmtId="168" fontId="22" fillId="2" borderId="20" xfId="0" applyNumberFormat="1" applyFont="1" applyFill="1" applyBorder="1" applyAlignment="1">
      <alignment horizontal="center" vertical="center"/>
    </xf>
    <xf numFmtId="0" fontId="9" fillId="7" borderId="56" xfId="0" quotePrefix="1" applyFont="1" applyFill="1" applyBorder="1" applyAlignment="1">
      <alignment vertical="center" wrapText="1"/>
    </xf>
    <xf numFmtId="0" fontId="9" fillId="7" borderId="52" xfId="0" quotePrefix="1" applyFont="1" applyFill="1" applyBorder="1" applyAlignment="1">
      <alignment vertical="center" wrapText="1"/>
    </xf>
    <xf numFmtId="168" fontId="22" fillId="2" borderId="60" xfId="0" applyNumberFormat="1" applyFont="1" applyFill="1" applyBorder="1" applyAlignment="1">
      <alignment horizontal="center" vertical="center"/>
    </xf>
    <xf numFmtId="165" fontId="23" fillId="4" borderId="20" xfId="3" applyNumberFormat="1" applyFont="1" applyFill="1" applyBorder="1" applyAlignment="1">
      <alignment horizontal="center" vertical="center" wrapText="1"/>
    </xf>
    <xf numFmtId="165" fontId="23" fillId="0" borderId="20" xfId="3" applyNumberFormat="1" applyFont="1" applyBorder="1" applyAlignment="1">
      <alignment horizontal="center" vertical="center" wrapText="1"/>
    </xf>
    <xf numFmtId="0" fontId="9" fillId="7" borderId="25" xfId="0" quotePrefix="1" applyFont="1" applyFill="1" applyBorder="1" applyAlignment="1">
      <alignment vertical="center" wrapText="1"/>
    </xf>
    <xf numFmtId="165" fontId="23" fillId="0" borderId="9" xfId="3" applyNumberFormat="1" applyFont="1" applyBorder="1" applyAlignment="1">
      <alignment horizontal="center" vertical="center" wrapText="1"/>
    </xf>
    <xf numFmtId="0" fontId="9" fillId="7" borderId="9" xfId="0" applyFont="1" applyFill="1" applyBorder="1" applyAlignment="1">
      <alignment vertical="center" wrapText="1"/>
    </xf>
    <xf numFmtId="49" fontId="9" fillId="7" borderId="20" xfId="0" applyNumberFormat="1" applyFont="1" applyFill="1" applyBorder="1" applyAlignment="1">
      <alignment horizontal="left" vertical="center" wrapText="1"/>
    </xf>
    <xf numFmtId="49" fontId="9" fillId="7" borderId="32" xfId="0" quotePrefix="1" applyNumberFormat="1" applyFont="1" applyFill="1" applyBorder="1" applyAlignment="1">
      <alignment horizontal="left" vertical="center" wrapText="1"/>
    </xf>
    <xf numFmtId="165" fontId="23" fillId="4" borderId="25" xfId="3" applyNumberFormat="1" applyFont="1" applyFill="1" applyBorder="1" applyAlignment="1">
      <alignment vertical="center" wrapText="1"/>
    </xf>
    <xf numFmtId="49" fontId="9" fillId="7" borderId="61" xfId="0" quotePrefix="1" applyNumberFormat="1" applyFont="1" applyFill="1" applyBorder="1" applyAlignment="1">
      <alignment horizontal="left" vertical="center" wrapText="1"/>
    </xf>
    <xf numFmtId="165" fontId="23" fillId="0" borderId="62" xfId="3" applyNumberFormat="1" applyFont="1" applyBorder="1" applyAlignment="1">
      <alignment horizontal="center" vertical="center" wrapText="1"/>
    </xf>
    <xf numFmtId="0" fontId="9" fillId="7" borderId="25" xfId="0" applyFont="1" applyFill="1" applyBorder="1" applyAlignment="1">
      <alignment vertical="center" wrapText="1"/>
    </xf>
    <xf numFmtId="165" fontId="23" fillId="0" borderId="25" xfId="3" applyNumberFormat="1" applyFont="1" applyBorder="1" applyAlignment="1">
      <alignment horizontal="center" vertical="center" wrapText="1"/>
    </xf>
    <xf numFmtId="0" fontId="9" fillId="7" borderId="62" xfId="0" applyFont="1" applyFill="1" applyBorder="1" applyAlignment="1">
      <alignment vertical="center" wrapText="1"/>
    </xf>
    <xf numFmtId="49" fontId="9" fillId="7" borderId="43" xfId="0" applyNumberFormat="1" applyFont="1" applyFill="1" applyBorder="1" applyAlignment="1">
      <alignment horizontal="left" vertical="center" wrapText="1"/>
    </xf>
    <xf numFmtId="165" fontId="23" fillId="4" borderId="61" xfId="3" applyNumberFormat="1" applyFont="1" applyFill="1" applyBorder="1" applyAlignment="1">
      <alignment horizontal="center" vertical="center" wrapText="1"/>
    </xf>
    <xf numFmtId="165" fontId="23" fillId="0" borderId="63" xfId="3" applyNumberFormat="1" applyFont="1" applyBorder="1" applyAlignment="1">
      <alignment horizontal="center" vertical="center" wrapText="1"/>
    </xf>
    <xf numFmtId="49" fontId="9" fillId="7" borderId="60" xfId="0" quotePrefix="1" applyNumberFormat="1" applyFont="1" applyFill="1" applyBorder="1" applyAlignment="1">
      <alignment horizontal="left" vertical="center" wrapText="1"/>
    </xf>
    <xf numFmtId="49" fontId="9" fillId="7" borderId="25" xfId="0" quotePrefix="1" applyNumberFormat="1" applyFont="1" applyFill="1" applyBorder="1" applyAlignment="1">
      <alignment horizontal="left" vertical="center" wrapText="1"/>
    </xf>
    <xf numFmtId="0" fontId="31" fillId="5" borderId="19" xfId="0" applyFont="1" applyFill="1" applyBorder="1" applyAlignment="1">
      <alignment horizontal="left" vertical="center" wrapText="1"/>
    </xf>
    <xf numFmtId="0" fontId="31" fillId="5" borderId="23" xfId="0" applyFont="1" applyFill="1" applyBorder="1" applyAlignment="1">
      <alignment horizontal="left" vertical="center" wrapText="1"/>
    </xf>
    <xf numFmtId="0" fontId="31" fillId="5" borderId="20" xfId="0" applyFont="1" applyFill="1" applyBorder="1" applyAlignment="1">
      <alignment horizontal="left" vertical="center" wrapText="1"/>
    </xf>
    <xf numFmtId="0" fontId="14" fillId="6" borderId="9" xfId="3" applyFont="1" applyFill="1" applyBorder="1" applyAlignment="1">
      <alignment horizontal="center" vertical="center" wrapText="1"/>
    </xf>
    <xf numFmtId="0" fontId="14" fillId="6" borderId="13" xfId="3" applyFont="1" applyFill="1" applyBorder="1" applyAlignment="1">
      <alignment horizontal="center" vertical="center" wrapText="1"/>
    </xf>
    <xf numFmtId="0" fontId="14" fillId="6" borderId="18" xfId="3" applyFont="1" applyFill="1" applyBorder="1" applyAlignment="1">
      <alignment horizontal="center" vertical="center" wrapText="1"/>
    </xf>
    <xf numFmtId="0" fontId="28" fillId="8" borderId="55" xfId="3" applyFont="1" applyFill="1" applyBorder="1" applyAlignment="1">
      <alignment horizontal="left" vertical="center" wrapText="1"/>
    </xf>
    <xf numFmtId="0" fontId="25" fillId="8" borderId="42" xfId="3" applyFont="1" applyFill="1" applyBorder="1" applyAlignment="1">
      <alignment horizontal="left" vertical="center" wrapText="1"/>
    </xf>
    <xf numFmtId="165" fontId="24" fillId="8" borderId="44" xfId="3" applyNumberFormat="1" applyFont="1" applyFill="1" applyBorder="1" applyAlignment="1">
      <alignment horizontal="center" vertical="center" wrapText="1"/>
    </xf>
    <xf numFmtId="165" fontId="24" fillId="8" borderId="45" xfId="3" applyNumberFormat="1" applyFont="1" applyFill="1" applyBorder="1" applyAlignment="1">
      <alignment horizontal="center" vertical="center" wrapText="1"/>
    </xf>
    <xf numFmtId="0" fontId="25" fillId="8" borderId="19" xfId="3" applyFont="1" applyFill="1" applyBorder="1" applyAlignment="1">
      <alignment horizontal="left" vertical="center" wrapText="1"/>
    </xf>
    <xf numFmtId="0" fontId="25" fillId="8" borderId="23" xfId="3" applyFont="1" applyFill="1" applyBorder="1" applyAlignment="1">
      <alignment horizontal="left" vertical="center" wrapText="1"/>
    </xf>
    <xf numFmtId="165" fontId="24" fillId="8" borderId="46" xfId="3" applyNumberFormat="1" applyFont="1" applyFill="1" applyBorder="1" applyAlignment="1">
      <alignment horizontal="center" vertical="center" wrapText="1"/>
    </xf>
    <xf numFmtId="165" fontId="24" fillId="8" borderId="24" xfId="3" applyNumberFormat="1" applyFont="1" applyFill="1" applyBorder="1" applyAlignment="1">
      <alignment horizontal="center" vertical="center" wrapText="1"/>
    </xf>
    <xf numFmtId="0" fontId="21" fillId="2" borderId="19" xfId="0" applyFont="1" applyFill="1" applyBorder="1" applyAlignment="1">
      <alignment horizontal="left" vertical="center" wrapText="1"/>
    </xf>
    <xf numFmtId="0" fontId="21" fillId="2" borderId="20" xfId="0" applyFont="1" applyFill="1" applyBorder="1" applyAlignment="1">
      <alignment horizontal="left" vertical="center" wrapText="1"/>
    </xf>
    <xf numFmtId="0" fontId="2" fillId="8" borderId="1" xfId="0" applyFont="1" applyFill="1" applyBorder="1" applyAlignment="1">
      <alignment horizontal="left" vertical="center" wrapText="1"/>
    </xf>
    <xf numFmtId="0" fontId="2" fillId="8" borderId="2" xfId="0" applyFont="1" applyFill="1" applyBorder="1" applyAlignment="1">
      <alignment horizontal="left" vertical="center" wrapText="1"/>
    </xf>
    <xf numFmtId="0" fontId="2" fillId="8" borderId="3" xfId="0" applyFont="1" applyFill="1" applyBorder="1" applyAlignment="1">
      <alignment horizontal="left" vertical="center" wrapText="1"/>
    </xf>
    <xf numFmtId="0" fontId="5" fillId="0" borderId="0" xfId="3" applyFont="1" applyAlignment="1">
      <alignment horizontal="left" vertical="center" wrapText="1"/>
    </xf>
    <xf numFmtId="0" fontId="7" fillId="0" borderId="0" xfId="3" applyFont="1" applyAlignment="1">
      <alignment horizontal="left" vertical="center" wrapText="1"/>
    </xf>
    <xf numFmtId="0" fontId="9" fillId="0" borderId="4" xfId="0" applyFont="1" applyBorder="1" applyAlignment="1">
      <alignment horizontal="left" vertical="center" wrapText="1"/>
    </xf>
    <xf numFmtId="0" fontId="11" fillId="4" borderId="4" xfId="0" applyFont="1" applyFill="1" applyBorder="1" applyAlignment="1">
      <alignment horizontal="center" vertical="center"/>
    </xf>
    <xf numFmtId="0" fontId="21" fillId="2" borderId="58" xfId="0" applyFont="1" applyFill="1" applyBorder="1" applyAlignment="1">
      <alignment horizontal="left" vertical="center" wrapText="1"/>
    </xf>
    <xf numFmtId="0" fontId="21" fillId="2" borderId="59" xfId="0" applyFont="1" applyFill="1" applyBorder="1" applyAlignment="1">
      <alignment horizontal="left" vertical="center" wrapText="1"/>
    </xf>
    <xf numFmtId="0" fontId="19" fillId="6" borderId="12" xfId="3" applyFont="1" applyFill="1" applyBorder="1" applyAlignment="1">
      <alignment horizontal="center" vertical="center" wrapText="1"/>
    </xf>
    <xf numFmtId="0" fontId="19" fillId="6" borderId="15" xfId="3" applyFont="1" applyFill="1" applyBorder="1" applyAlignment="1">
      <alignment horizontal="center" vertical="center" wrapText="1"/>
    </xf>
    <xf numFmtId="0" fontId="19" fillId="6" borderId="17" xfId="3" applyFont="1" applyFill="1" applyBorder="1" applyAlignment="1">
      <alignment horizontal="center" vertical="center" wrapText="1"/>
    </xf>
    <xf numFmtId="164" fontId="9" fillId="6" borderId="10" xfId="4" applyFont="1" applyFill="1" applyBorder="1" applyAlignment="1">
      <alignment horizontal="center" vertical="center" wrapText="1"/>
    </xf>
    <xf numFmtId="164" fontId="9" fillId="6" borderId="14" xfId="4" applyFont="1" applyFill="1" applyBorder="1" applyAlignment="1">
      <alignment horizontal="center" vertical="center" wrapText="1"/>
    </xf>
    <xf numFmtId="164" fontId="9" fillId="6" borderId="54" xfId="4" applyFont="1" applyFill="1" applyBorder="1" applyAlignment="1">
      <alignment horizontal="center" vertical="center" wrapText="1"/>
    </xf>
    <xf numFmtId="164" fontId="9" fillId="6" borderId="12" xfId="4" applyFont="1" applyFill="1" applyBorder="1" applyAlignment="1">
      <alignment horizontal="center" vertical="center" wrapText="1"/>
    </xf>
    <xf numFmtId="164" fontId="9" fillId="6" borderId="15" xfId="4" applyFont="1" applyFill="1" applyBorder="1" applyAlignment="1">
      <alignment horizontal="center" vertical="center" wrapText="1"/>
    </xf>
    <xf numFmtId="164" fontId="9" fillId="6" borderId="17" xfId="4" applyFont="1" applyFill="1" applyBorder="1" applyAlignment="1">
      <alignment horizontal="center" vertical="center" wrapText="1"/>
    </xf>
    <xf numFmtId="164" fontId="9" fillId="6" borderId="9" xfId="4" applyFont="1" applyFill="1" applyBorder="1" applyAlignment="1">
      <alignment horizontal="center" vertical="center" wrapText="1"/>
    </xf>
    <xf numFmtId="164" fontId="9" fillId="6" borderId="13" xfId="4" applyFont="1" applyFill="1" applyBorder="1" applyAlignment="1">
      <alignment horizontal="center" vertical="center" wrapText="1"/>
    </xf>
    <xf numFmtId="164" fontId="9" fillId="6" borderId="16" xfId="4" applyFont="1" applyFill="1" applyBorder="1" applyAlignment="1">
      <alignment horizontal="center" vertical="center" wrapText="1"/>
    </xf>
    <xf numFmtId="164" fontId="9" fillId="6" borderId="31" xfId="4" applyFont="1" applyFill="1" applyBorder="1" applyAlignment="1">
      <alignment horizontal="center" vertical="center" wrapText="1"/>
    </xf>
    <xf numFmtId="164" fontId="9" fillId="6" borderId="36" xfId="4" applyFont="1" applyFill="1" applyBorder="1" applyAlignment="1">
      <alignment horizontal="center" vertical="center" wrapText="1"/>
    </xf>
    <xf numFmtId="164" fontId="9" fillId="6" borderId="38" xfId="4" applyFont="1" applyFill="1" applyBorder="1" applyAlignment="1">
      <alignment horizontal="center" vertical="center" wrapText="1"/>
    </xf>
    <xf numFmtId="0" fontId="23" fillId="0" borderId="38" xfId="3" applyFont="1" applyBorder="1" applyAlignment="1">
      <alignment horizontal="right" vertical="center" wrapText="1"/>
    </xf>
    <xf numFmtId="0" fontId="23" fillId="0" borderId="39" xfId="3" applyFont="1" applyBorder="1" applyAlignment="1">
      <alignment horizontal="right" vertical="center" wrapText="1"/>
    </xf>
    <xf numFmtId="166" fontId="24" fillId="8" borderId="42" xfId="6" applyNumberFormat="1" applyFont="1" applyFill="1" applyBorder="1" applyAlignment="1">
      <alignment horizontal="center" vertical="center" wrapText="1"/>
    </xf>
    <xf numFmtId="166" fontId="24" fillId="8" borderId="43" xfId="6" applyNumberFormat="1" applyFont="1" applyFill="1" applyBorder="1" applyAlignment="1">
      <alignment horizontal="center" vertical="center" wrapText="1"/>
    </xf>
    <xf numFmtId="0" fontId="25" fillId="8" borderId="19" xfId="3" applyFont="1" applyFill="1" applyBorder="1" applyAlignment="1">
      <alignment vertical="center" wrapText="1"/>
    </xf>
    <xf numFmtId="0" fontId="25" fillId="8" borderId="42" xfId="3" applyFont="1" applyFill="1" applyBorder="1" applyAlignment="1">
      <alignment vertical="center" wrapText="1"/>
    </xf>
    <xf numFmtId="166" fontId="24" fillId="8" borderId="44" xfId="6" applyNumberFormat="1" applyFont="1" applyFill="1" applyBorder="1" applyAlignment="1">
      <alignment horizontal="center" vertical="center" wrapText="1"/>
    </xf>
    <xf numFmtId="166" fontId="24" fillId="8" borderId="45" xfId="6" applyNumberFormat="1" applyFont="1" applyFill="1" applyBorder="1" applyAlignment="1">
      <alignment horizontal="center" vertical="center" wrapText="1"/>
    </xf>
    <xf numFmtId="0" fontId="25" fillId="8" borderId="22" xfId="3" applyFont="1" applyFill="1" applyBorder="1" applyAlignment="1">
      <alignment horizontal="left" vertical="center" wrapText="1"/>
    </xf>
    <xf numFmtId="0" fontId="23" fillId="0" borderId="36" xfId="3" applyFont="1" applyBorder="1" applyAlignment="1">
      <alignment horizontal="right" vertical="center" wrapText="1"/>
    </xf>
    <xf numFmtId="0" fontId="23" fillId="0" borderId="37" xfId="3" applyFont="1" applyBorder="1" applyAlignment="1">
      <alignment horizontal="right" vertical="center" wrapText="1"/>
    </xf>
    <xf numFmtId="166" fontId="24" fillId="8" borderId="0" xfId="6" applyNumberFormat="1" applyFont="1" applyFill="1" applyBorder="1" applyAlignment="1">
      <alignment horizontal="center" vertical="center" wrapText="1"/>
    </xf>
    <xf numFmtId="166" fontId="24" fillId="8" borderId="35" xfId="6" applyNumberFormat="1" applyFont="1" applyFill="1" applyBorder="1" applyAlignment="1">
      <alignment horizontal="center" vertical="center" wrapText="1"/>
    </xf>
    <xf numFmtId="166" fontId="18" fillId="8" borderId="10" xfId="3" applyNumberFormat="1" applyFont="1" applyFill="1" applyBorder="1" applyAlignment="1">
      <alignment horizontal="center" vertical="center" wrapText="1"/>
    </xf>
    <xf numFmtId="166" fontId="18" fillId="8" borderId="11" xfId="3" applyNumberFormat="1" applyFont="1" applyFill="1" applyBorder="1" applyAlignment="1">
      <alignment horizontal="center" vertical="center" wrapText="1"/>
    </xf>
    <xf numFmtId="166" fontId="18" fillId="8" borderId="12" xfId="3" applyNumberFormat="1" applyFont="1" applyFill="1" applyBorder="1" applyAlignment="1">
      <alignment horizontal="center" vertical="center" wrapText="1"/>
    </xf>
    <xf numFmtId="0" fontId="19" fillId="6" borderId="33" xfId="3" applyFont="1" applyFill="1" applyBorder="1" applyAlignment="1">
      <alignment horizontal="center" vertical="center" wrapText="1"/>
    </xf>
    <xf numFmtId="0" fontId="19" fillId="6" borderId="3" xfId="3" applyFont="1" applyFill="1" applyBorder="1" applyAlignment="1">
      <alignment horizontal="center" vertical="center" wrapText="1"/>
    </xf>
    <xf numFmtId="0" fontId="19" fillId="6" borderId="50" xfId="3" applyFont="1" applyFill="1" applyBorder="1" applyAlignment="1">
      <alignment horizontal="center" vertical="center" wrapText="1"/>
    </xf>
    <xf numFmtId="0" fontId="23" fillId="0" borderId="31" xfId="3" applyFont="1" applyBorder="1" applyAlignment="1">
      <alignment horizontal="right" vertical="center" wrapText="1"/>
    </xf>
    <xf numFmtId="0" fontId="23" fillId="0" borderId="32" xfId="3" applyFont="1" applyBorder="1" applyAlignment="1">
      <alignment horizontal="right" vertical="center" wrapText="1"/>
    </xf>
    <xf numFmtId="166" fontId="24" fillId="8" borderId="34" xfId="6" applyNumberFormat="1" applyFont="1" applyFill="1" applyBorder="1" applyAlignment="1">
      <alignment horizontal="center" vertical="center" wrapText="1"/>
    </xf>
    <xf numFmtId="166" fontId="24" fillId="8" borderId="21" xfId="6" applyNumberFormat="1" applyFont="1" applyFill="1" applyBorder="1" applyAlignment="1">
      <alignment horizontal="center" vertical="center" wrapText="1"/>
    </xf>
    <xf numFmtId="166" fontId="24" fillId="8" borderId="46" xfId="6" applyNumberFormat="1" applyFont="1" applyFill="1" applyBorder="1" applyAlignment="1">
      <alignment horizontal="center" vertical="center" wrapText="1"/>
    </xf>
    <xf numFmtId="166" fontId="24" fillId="8" borderId="24" xfId="6" applyNumberFormat="1" applyFont="1" applyFill="1" applyBorder="1" applyAlignment="1">
      <alignment horizontal="center" vertical="center" wrapText="1"/>
    </xf>
    <xf numFmtId="0" fontId="28" fillId="8" borderId="19" xfId="3" applyFont="1" applyFill="1" applyBorder="1" applyAlignment="1">
      <alignment horizontal="left" vertical="center" wrapText="1"/>
    </xf>
    <xf numFmtId="165" fontId="24" fillId="8" borderId="21" xfId="3" applyNumberFormat="1" applyFont="1" applyFill="1" applyBorder="1" applyAlignment="1">
      <alignment horizontal="center" vertical="center" wrapText="1"/>
    </xf>
    <xf numFmtId="0" fontId="21" fillId="2" borderId="21" xfId="0" applyFont="1" applyFill="1" applyBorder="1" applyAlignment="1">
      <alignment horizontal="left" vertical="center" wrapText="1"/>
    </xf>
    <xf numFmtId="0" fontId="21" fillId="2" borderId="24" xfId="0" applyFont="1" applyFill="1" applyBorder="1" applyAlignment="1">
      <alignment horizontal="left" vertical="center" wrapText="1"/>
    </xf>
    <xf numFmtId="0" fontId="23" fillId="0" borderId="52" xfId="3" applyFont="1" applyBorder="1" applyAlignment="1">
      <alignment horizontal="right" vertical="center" wrapText="1"/>
    </xf>
    <xf numFmtId="0" fontId="23" fillId="0" borderId="8" xfId="3" applyFont="1" applyBorder="1" applyAlignment="1">
      <alignment horizontal="right" vertical="center" wrapText="1"/>
    </xf>
    <xf numFmtId="0" fontId="19" fillId="6" borderId="10" xfId="3" applyFont="1" applyFill="1" applyBorder="1" applyAlignment="1">
      <alignment horizontal="center" vertical="center" wrapText="1"/>
    </xf>
    <xf numFmtId="0" fontId="19" fillId="6" borderId="14" xfId="3" applyFont="1" applyFill="1" applyBorder="1" applyAlignment="1">
      <alignment horizontal="center" vertical="center" wrapText="1"/>
    </xf>
    <xf numFmtId="0" fontId="19" fillId="6" borderId="54" xfId="3" applyFont="1" applyFill="1" applyBorder="1" applyAlignment="1">
      <alignment horizontal="center" vertical="center" wrapText="1"/>
    </xf>
    <xf numFmtId="0" fontId="14" fillId="4" borderId="4" xfId="3" applyFont="1" applyFill="1" applyBorder="1" applyAlignment="1" applyProtection="1">
      <alignment horizontal="center" vertical="center" wrapText="1"/>
      <protection locked="0"/>
    </xf>
    <xf numFmtId="0" fontId="15" fillId="4" borderId="4" xfId="0" applyFont="1" applyFill="1" applyBorder="1" applyAlignment="1">
      <alignment horizontal="center" vertical="center"/>
    </xf>
    <xf numFmtId="0" fontId="12" fillId="8" borderId="1" xfId="3" applyFont="1" applyFill="1" applyBorder="1" applyAlignment="1">
      <alignment horizontal="center" vertical="center" wrapText="1"/>
    </xf>
    <xf numFmtId="0" fontId="12" fillId="8" borderId="8" xfId="3" applyFont="1" applyFill="1" applyBorder="1" applyAlignment="1">
      <alignment horizontal="center" vertical="center" wrapText="1"/>
    </xf>
    <xf numFmtId="165" fontId="17" fillId="5" borderId="4" xfId="3" applyNumberFormat="1" applyFont="1" applyFill="1" applyBorder="1" applyAlignment="1" applyProtection="1">
      <alignment horizontal="center" vertical="center" wrapText="1"/>
      <protection locked="0"/>
    </xf>
    <xf numFmtId="166" fontId="18" fillId="8" borderId="33" xfId="3" applyNumberFormat="1" applyFont="1" applyFill="1" applyBorder="1" applyAlignment="1">
      <alignment horizontal="center" vertical="center" wrapText="1"/>
    </xf>
    <xf numFmtId="166" fontId="18" fillId="8" borderId="51" xfId="3" applyNumberFormat="1" applyFont="1" applyFill="1" applyBorder="1" applyAlignment="1">
      <alignment horizontal="center" vertical="center" wrapText="1"/>
    </xf>
    <xf numFmtId="0" fontId="12" fillId="8" borderId="6" xfId="3" applyFont="1" applyFill="1" applyBorder="1" applyAlignment="1">
      <alignment horizontal="center" vertical="center" wrapText="1"/>
    </xf>
    <xf numFmtId="0" fontId="12" fillId="8" borderId="7" xfId="3" applyFont="1" applyFill="1" applyBorder="1" applyAlignment="1">
      <alignment horizontal="center" vertical="center" wrapText="1"/>
    </xf>
    <xf numFmtId="0" fontId="12" fillId="8" borderId="0" xfId="3" applyFont="1" applyFill="1" applyAlignment="1">
      <alignment horizontal="center" vertical="center" wrapText="1"/>
    </xf>
  </cellXfs>
  <cellStyles count="7">
    <cellStyle name="Euro 3" xfId="5" xr:uid="{7F4C5144-248D-4191-B3CE-C289983E3341}"/>
    <cellStyle name="Milliers 2 3" xfId="6" xr:uid="{137F8C57-9973-4606-B63F-75A1A5B527C3}"/>
    <cellStyle name="Milliers 4" xfId="4" xr:uid="{778C0A02-79B4-4685-BFC6-CB414DDF1BDF}"/>
    <cellStyle name="Monétaire" xfId="1" builtinId="4"/>
    <cellStyle name="Normal" xfId="0" builtinId="0"/>
    <cellStyle name="Normal 3 2" xfId="3" xr:uid="{79F27940-8FE2-4908-B069-0ED091699B01}"/>
    <cellStyle name="Pourcentage" xfId="2" builtinId="5"/>
  </cellStyles>
  <dxfs count="0"/>
  <tableStyles count="0" defaultTableStyle="TableStyleMedium2" defaultPivotStyle="PivotStyleLight16"/>
  <colors>
    <mruColors>
      <color rgb="FFBA1641"/>
      <color rgb="FFE63261"/>
      <color rgb="FFE077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5AF6E-0BB9-4A3A-BB60-7AA250AD9CC2}">
  <dimension ref="B1:G55"/>
  <sheetViews>
    <sheetView tabSelected="1" topLeftCell="A11" zoomScaleNormal="100" workbookViewId="0">
      <selection activeCell="B5" sqref="B5"/>
    </sheetView>
  </sheetViews>
  <sheetFormatPr baseColWidth="10" defaultColWidth="11.453125" defaultRowHeight="14.5"/>
  <cols>
    <col min="1" max="1" width="2.81640625" customWidth="1"/>
    <col min="2" max="2" width="50.26953125" customWidth="1"/>
    <col min="3" max="3" width="48.36328125" customWidth="1"/>
    <col min="4" max="4" width="20.54296875" customWidth="1"/>
    <col min="5" max="5" width="41.453125" customWidth="1"/>
  </cols>
  <sheetData>
    <row r="1" spans="2:5" ht="21" customHeight="1"/>
    <row r="2" spans="2:5" s="1" customFormat="1" ht="57" customHeight="1">
      <c r="B2" s="103" t="s">
        <v>45</v>
      </c>
      <c r="C2" s="104"/>
      <c r="D2" s="104"/>
      <c r="E2" s="105"/>
    </row>
    <row r="3" spans="2:5" s="1" customFormat="1" ht="8.5" customHeight="1"/>
    <row r="4" spans="2:5" s="1" customFormat="1" ht="18.5">
      <c r="B4" s="106" t="s">
        <v>87</v>
      </c>
      <c r="C4" s="107"/>
    </row>
    <row r="5" spans="2:5" s="1" customFormat="1" ht="6.75" customHeight="1"/>
    <row r="6" spans="2:5" s="1" customFormat="1" ht="247.5" customHeight="1">
      <c r="B6" s="108" t="s">
        <v>83</v>
      </c>
      <c r="C6" s="108"/>
      <c r="D6" s="108"/>
      <c r="E6" s="108"/>
    </row>
    <row r="7" spans="2:5">
      <c r="B7" s="3"/>
      <c r="C7" s="3"/>
    </row>
    <row r="8" spans="2:5" s="6" customFormat="1" ht="15.5">
      <c r="B8" s="5" t="s">
        <v>1</v>
      </c>
      <c r="C8" s="109"/>
      <c r="D8" s="109"/>
      <c r="E8" s="109"/>
    </row>
    <row r="9" spans="2:5" s="6" customFormat="1" ht="13"/>
    <row r="10" spans="2:5" s="6" customFormat="1" ht="13.5" thickBot="1"/>
    <row r="11" spans="2:5" s="8" customFormat="1" ht="16" customHeight="1">
      <c r="B11" s="115" t="s">
        <v>52</v>
      </c>
      <c r="C11" s="118" t="s">
        <v>15</v>
      </c>
      <c r="D11" s="112" t="s">
        <v>53</v>
      </c>
      <c r="E11" s="90" t="s">
        <v>19</v>
      </c>
    </row>
    <row r="12" spans="2:5" s="8" customFormat="1" ht="14.25" customHeight="1">
      <c r="B12" s="116"/>
      <c r="C12" s="119"/>
      <c r="D12" s="113"/>
      <c r="E12" s="91"/>
    </row>
    <row r="13" spans="2:5" s="8" customFormat="1" ht="15" thickBot="1">
      <c r="B13" s="117"/>
      <c r="C13" s="120"/>
      <c r="D13" s="114"/>
      <c r="E13" s="92"/>
    </row>
    <row r="14" spans="2:5" s="8" customFormat="1" ht="41.15" customHeight="1" thickBot="1">
      <c r="B14" s="110" t="s">
        <v>44</v>
      </c>
      <c r="C14" s="111"/>
      <c r="D14" s="68">
        <f>SUM(D15)</f>
        <v>0</v>
      </c>
      <c r="E14" s="68"/>
    </row>
    <row r="15" spans="2:5" s="8" customFormat="1" ht="108" customHeight="1" thickBot="1">
      <c r="B15" s="71" t="s">
        <v>86</v>
      </c>
      <c r="C15" s="74" t="s">
        <v>68</v>
      </c>
      <c r="D15" s="70"/>
      <c r="E15" s="69"/>
    </row>
    <row r="16" spans="2:5" s="8" customFormat="1" ht="45" customHeight="1" thickBot="1">
      <c r="B16" s="110" t="s">
        <v>27</v>
      </c>
      <c r="C16" s="111"/>
      <c r="D16" s="68">
        <f>SUM(D17)</f>
        <v>0</v>
      </c>
      <c r="E16" s="68"/>
    </row>
    <row r="17" spans="2:7" s="8" customFormat="1" ht="59" customHeight="1" thickBot="1">
      <c r="B17" s="71" t="s">
        <v>46</v>
      </c>
      <c r="C17" s="74" t="s">
        <v>38</v>
      </c>
      <c r="D17" s="70"/>
      <c r="E17" s="69"/>
      <c r="G17" s="51"/>
    </row>
    <row r="18" spans="2:7" s="8" customFormat="1" ht="34.5" customHeight="1" thickBot="1">
      <c r="B18" s="110" t="s">
        <v>47</v>
      </c>
      <c r="C18" s="111"/>
      <c r="D18" s="68">
        <f>SUM(D19,D20)</f>
        <v>0</v>
      </c>
      <c r="E18" s="68"/>
    </row>
    <row r="19" spans="2:7" s="8" customFormat="1" ht="68.5" customHeight="1" thickBot="1">
      <c r="B19" s="79" t="s">
        <v>48</v>
      </c>
      <c r="C19" s="74" t="s">
        <v>69</v>
      </c>
      <c r="D19" s="80"/>
      <c r="E19" s="69" t="s">
        <v>62</v>
      </c>
    </row>
    <row r="20" spans="2:7" s="8" customFormat="1" ht="68.5" customHeight="1" thickBot="1">
      <c r="B20" s="81" t="s">
        <v>50</v>
      </c>
      <c r="C20" s="82" t="s">
        <v>69</v>
      </c>
      <c r="D20" s="78"/>
      <c r="E20" s="83" t="s">
        <v>61</v>
      </c>
    </row>
    <row r="21" spans="2:7" s="8" customFormat="1" ht="34.5" customHeight="1" thickBot="1">
      <c r="B21" s="110" t="s">
        <v>64</v>
      </c>
      <c r="C21" s="111"/>
      <c r="D21" s="68">
        <f>SUM(D26:D29)</f>
        <v>0</v>
      </c>
      <c r="E21" s="68"/>
    </row>
    <row r="22" spans="2:7" s="8" customFormat="1" ht="34.5" customHeight="1" thickBot="1">
      <c r="B22" s="87" t="s">
        <v>85</v>
      </c>
      <c r="C22" s="88"/>
      <c r="D22" s="88"/>
      <c r="E22" s="89"/>
    </row>
    <row r="23" spans="2:7" s="8" customFormat="1" ht="147" customHeight="1" thickBot="1">
      <c r="B23" s="73" t="s">
        <v>81</v>
      </c>
      <c r="C23" s="75" t="s">
        <v>71</v>
      </c>
      <c r="D23" s="72"/>
      <c r="E23" s="76" t="s">
        <v>80</v>
      </c>
    </row>
    <row r="24" spans="2:7" s="8" customFormat="1" ht="147" customHeight="1" thickBot="1">
      <c r="B24" s="73" t="s">
        <v>82</v>
      </c>
      <c r="C24" s="75" t="s">
        <v>66</v>
      </c>
      <c r="D24" s="72"/>
      <c r="E24" s="76" t="s">
        <v>80</v>
      </c>
    </row>
    <row r="25" spans="2:7" s="8" customFormat="1" ht="34.5" customHeight="1" thickBot="1">
      <c r="B25" s="87" t="s">
        <v>70</v>
      </c>
      <c r="C25" s="88"/>
      <c r="D25" s="88"/>
      <c r="E25" s="89"/>
    </row>
    <row r="26" spans="2:7" s="8" customFormat="1" ht="147" customHeight="1" thickBot="1">
      <c r="B26" s="73" t="s">
        <v>74</v>
      </c>
      <c r="C26" s="85" t="s">
        <v>65</v>
      </c>
      <c r="D26" s="72"/>
      <c r="E26" s="76" t="s">
        <v>78</v>
      </c>
    </row>
    <row r="27" spans="2:7" s="8" customFormat="1" ht="141.5" customHeight="1" thickBot="1">
      <c r="B27" s="73" t="s">
        <v>75</v>
      </c>
      <c r="C27" s="86" t="s">
        <v>66</v>
      </c>
      <c r="D27" s="84"/>
      <c r="E27" s="76" t="s">
        <v>73</v>
      </c>
    </row>
    <row r="28" spans="2:7" s="8" customFormat="1" ht="147" customHeight="1" thickBot="1">
      <c r="B28" s="73" t="s">
        <v>76</v>
      </c>
      <c r="C28" s="75" t="s">
        <v>67</v>
      </c>
      <c r="D28" s="72"/>
      <c r="E28" s="76" t="s">
        <v>79</v>
      </c>
    </row>
    <row r="29" spans="2:7" s="8" customFormat="1" ht="141.5" customHeight="1" thickBot="1">
      <c r="B29" s="73" t="s">
        <v>77</v>
      </c>
      <c r="C29" s="77" t="s">
        <v>66</v>
      </c>
      <c r="D29" s="84"/>
      <c r="E29" s="76" t="s">
        <v>72</v>
      </c>
    </row>
    <row r="30" spans="2:7" s="8" customFormat="1" ht="37.5" customHeight="1" thickBot="1">
      <c r="B30" s="93" t="s">
        <v>54</v>
      </c>
      <c r="C30" s="94"/>
      <c r="D30" s="95"/>
      <c r="E30" s="96"/>
    </row>
    <row r="31" spans="2:7" ht="15" thickBot="1"/>
    <row r="32" spans="2:7" ht="14.5" customHeight="1">
      <c r="B32" s="121" t="s">
        <v>34</v>
      </c>
      <c r="C32" s="124" t="s">
        <v>15</v>
      </c>
      <c r="D32" s="112" t="s">
        <v>53</v>
      </c>
      <c r="E32" s="90" t="s">
        <v>35</v>
      </c>
    </row>
    <row r="33" spans="2:5">
      <c r="B33" s="122"/>
      <c r="C33" s="125"/>
      <c r="D33" s="113"/>
      <c r="E33" s="91"/>
    </row>
    <row r="34" spans="2:5" ht="15" thickBot="1">
      <c r="B34" s="123"/>
      <c r="C34" s="126"/>
      <c r="D34" s="114"/>
      <c r="E34" s="92"/>
    </row>
    <row r="35" spans="2:5" ht="21.5" thickBot="1">
      <c r="B35" s="101" t="s">
        <v>39</v>
      </c>
      <c r="C35" s="102"/>
      <c r="D35" s="52">
        <f>SUM(D36,D37)</f>
        <v>0</v>
      </c>
      <c r="E35" s="11"/>
    </row>
    <row r="36" spans="2:5" ht="31" customHeight="1">
      <c r="B36" s="12" t="s">
        <v>40</v>
      </c>
      <c r="C36" s="56" t="s">
        <v>42</v>
      </c>
      <c r="D36" s="43"/>
      <c r="E36" s="29"/>
    </row>
    <row r="37" spans="2:5" ht="31" customHeight="1" thickBot="1">
      <c r="B37" s="12" t="s">
        <v>41</v>
      </c>
      <c r="C37" s="56" t="s">
        <v>43</v>
      </c>
      <c r="D37" s="43"/>
      <c r="E37" s="29"/>
    </row>
    <row r="38" spans="2:5" ht="21.5" thickBot="1">
      <c r="B38" s="101" t="s">
        <v>28</v>
      </c>
      <c r="C38" s="102"/>
      <c r="D38" s="52">
        <f>SUM(D40)</f>
        <v>0</v>
      </c>
      <c r="E38" s="11"/>
    </row>
    <row r="39" spans="2:5" ht="66.5" customHeight="1">
      <c r="B39" s="12" t="s">
        <v>56</v>
      </c>
      <c r="C39" s="56" t="s">
        <v>59</v>
      </c>
      <c r="D39" s="43"/>
      <c r="E39" s="29" t="s">
        <v>60</v>
      </c>
    </row>
    <row r="40" spans="2:5" ht="31" customHeight="1" thickBot="1">
      <c r="B40" s="12" t="s">
        <v>57</v>
      </c>
      <c r="C40" s="56" t="s">
        <v>58</v>
      </c>
      <c r="D40" s="43"/>
      <c r="E40" s="29"/>
    </row>
    <row r="41" spans="2:5" ht="21.5" thickBot="1">
      <c r="B41" s="101" t="s">
        <v>36</v>
      </c>
      <c r="C41" s="102"/>
      <c r="D41" s="52">
        <f>SUM(D42,D43,D44)</f>
        <v>0</v>
      </c>
      <c r="E41" s="11"/>
    </row>
    <row r="42" spans="2:5">
      <c r="B42" s="12"/>
      <c r="C42" s="12"/>
      <c r="D42" s="43"/>
      <c r="E42" s="29"/>
    </row>
    <row r="43" spans="2:5">
      <c r="B43" s="12"/>
      <c r="C43" s="12"/>
      <c r="D43" s="43"/>
      <c r="E43" s="29"/>
    </row>
    <row r="44" spans="2:5" ht="15" thickBot="1">
      <c r="B44" s="12"/>
      <c r="C44" s="12"/>
      <c r="D44" s="43"/>
      <c r="E44" s="29"/>
    </row>
    <row r="45" spans="2:5" ht="21.5" thickBot="1">
      <c r="B45" s="101" t="s">
        <v>36</v>
      </c>
      <c r="C45" s="102"/>
      <c r="D45" s="52">
        <f>SUM(D46,D47,D48)</f>
        <v>0</v>
      </c>
      <c r="E45" s="11"/>
    </row>
    <row r="46" spans="2:5">
      <c r="B46" s="12"/>
      <c r="C46" s="12"/>
      <c r="D46" s="43"/>
      <c r="E46" s="29"/>
    </row>
    <row r="47" spans="2:5">
      <c r="B47" s="12"/>
      <c r="C47" s="12"/>
      <c r="D47" s="43"/>
      <c r="E47" s="29"/>
    </row>
    <row r="48" spans="2:5" ht="15" thickBot="1">
      <c r="B48" s="12"/>
      <c r="C48" s="12"/>
      <c r="D48" s="43"/>
      <c r="E48" s="29"/>
    </row>
    <row r="49" spans="2:5" ht="21.5" thickBot="1">
      <c r="B49" s="97" t="s">
        <v>55</v>
      </c>
      <c r="C49" s="98"/>
      <c r="D49" s="99">
        <f>D35+D38+D41+D45</f>
        <v>0</v>
      </c>
      <c r="E49" s="100"/>
    </row>
    <row r="55" spans="2:5">
      <c r="B55" s="50"/>
    </row>
  </sheetData>
  <mergeCells count="26">
    <mergeCell ref="B2:E2"/>
    <mergeCell ref="B4:C4"/>
    <mergeCell ref="B6:E6"/>
    <mergeCell ref="C8:E8"/>
    <mergeCell ref="B45:C45"/>
    <mergeCell ref="B18:C18"/>
    <mergeCell ref="B21:C21"/>
    <mergeCell ref="D11:D13"/>
    <mergeCell ref="E11:E13"/>
    <mergeCell ref="B14:C14"/>
    <mergeCell ref="B16:C16"/>
    <mergeCell ref="B11:B13"/>
    <mergeCell ref="C11:C13"/>
    <mergeCell ref="B32:B34"/>
    <mergeCell ref="C32:C34"/>
    <mergeCell ref="D32:D34"/>
    <mergeCell ref="B49:C49"/>
    <mergeCell ref="D49:E49"/>
    <mergeCell ref="B35:C35"/>
    <mergeCell ref="B38:C38"/>
    <mergeCell ref="B41:C41"/>
    <mergeCell ref="B22:E22"/>
    <mergeCell ref="B25:E25"/>
    <mergeCell ref="E32:E34"/>
    <mergeCell ref="B30:C30"/>
    <mergeCell ref="D30:E3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77E8-7BD1-4912-BFEF-85962C93204B}">
  <dimension ref="B1:M55"/>
  <sheetViews>
    <sheetView zoomScale="90" zoomScaleNormal="90" workbookViewId="0">
      <selection activeCell="B6" sqref="B6:M6"/>
    </sheetView>
  </sheetViews>
  <sheetFormatPr baseColWidth="10" defaultColWidth="11.453125" defaultRowHeight="14.5"/>
  <cols>
    <col min="1" max="1" width="2.81640625" customWidth="1"/>
    <col min="2" max="2" width="34.453125" customWidth="1"/>
    <col min="3" max="3" width="39.81640625" customWidth="1"/>
    <col min="4" max="12" width="13.1796875" customWidth="1"/>
    <col min="13" max="13" width="41.453125" customWidth="1"/>
  </cols>
  <sheetData>
    <row r="1" spans="2:13" ht="21" customHeight="1"/>
    <row r="2" spans="2:13" s="1" customFormat="1" ht="30" customHeight="1">
      <c r="B2" s="103" t="s">
        <v>45</v>
      </c>
      <c r="C2" s="104"/>
      <c r="D2" s="104"/>
      <c r="E2" s="104"/>
      <c r="F2" s="104"/>
      <c r="G2" s="104"/>
      <c r="H2" s="104"/>
      <c r="I2" s="104"/>
      <c r="J2" s="104"/>
      <c r="K2" s="104"/>
      <c r="L2" s="104"/>
      <c r="M2" s="105"/>
    </row>
    <row r="3" spans="2:13" s="1" customFormat="1" ht="8.5" customHeight="1"/>
    <row r="4" spans="2:13" s="1" customFormat="1" ht="21">
      <c r="B4" s="106" t="s">
        <v>0</v>
      </c>
      <c r="C4" s="107"/>
      <c r="D4" s="2"/>
    </row>
    <row r="5" spans="2:13" s="1" customFormat="1" ht="6.75" customHeight="1"/>
    <row r="6" spans="2:13" s="1" customFormat="1" ht="240.5" customHeight="1">
      <c r="B6" s="108" t="s">
        <v>84</v>
      </c>
      <c r="C6" s="108"/>
      <c r="D6" s="108"/>
      <c r="E6" s="108"/>
      <c r="F6" s="108"/>
      <c r="G6" s="108"/>
      <c r="H6" s="108"/>
      <c r="I6" s="108"/>
      <c r="J6" s="108"/>
      <c r="K6" s="108"/>
      <c r="L6" s="108"/>
      <c r="M6" s="108"/>
    </row>
    <row r="7" spans="2:13">
      <c r="B7" s="3"/>
      <c r="C7" s="3"/>
      <c r="D7" s="3"/>
      <c r="E7" s="3"/>
      <c r="F7" s="3"/>
      <c r="G7" s="4"/>
      <c r="H7" s="3"/>
      <c r="I7" s="3"/>
      <c r="J7" s="3"/>
    </row>
    <row r="8" spans="2:13" s="6" customFormat="1" ht="15.5">
      <c r="B8" s="5" t="s">
        <v>1</v>
      </c>
      <c r="C8" s="109"/>
      <c r="D8" s="109"/>
      <c r="E8" s="109"/>
      <c r="F8" s="109"/>
      <c r="G8" s="109"/>
      <c r="H8" s="109"/>
      <c r="I8" s="109"/>
      <c r="J8" s="109"/>
      <c r="K8" s="109"/>
      <c r="L8" s="109"/>
      <c r="M8" s="109"/>
    </row>
    <row r="9" spans="2:13" s="6" customFormat="1" ht="13"/>
    <row r="10" spans="2:13" s="6" customFormat="1" ht="30" customHeight="1">
      <c r="B10" s="24" t="s">
        <v>2</v>
      </c>
      <c r="C10" s="25" t="s">
        <v>3</v>
      </c>
      <c r="D10" s="168" t="s">
        <v>4</v>
      </c>
      <c r="E10" s="169"/>
      <c r="F10" s="168" t="s">
        <v>5</v>
      </c>
      <c r="G10" s="170"/>
    </row>
    <row r="11" spans="2:13" s="6" customFormat="1" ht="15.5">
      <c r="B11" s="27" t="s">
        <v>6</v>
      </c>
      <c r="C11" s="7"/>
      <c r="D11" s="161"/>
      <c r="E11" s="161"/>
      <c r="F11" s="162"/>
      <c r="G11" s="162"/>
    </row>
    <row r="12" spans="2:13" s="6" customFormat="1" ht="15.5">
      <c r="B12" s="27" t="s">
        <v>7</v>
      </c>
      <c r="C12" s="7"/>
      <c r="D12" s="161"/>
      <c r="E12" s="161"/>
      <c r="F12" s="162"/>
      <c r="G12" s="162"/>
    </row>
    <row r="13" spans="2:13" s="6" customFormat="1" ht="15.5">
      <c r="B13" s="27" t="s">
        <v>8</v>
      </c>
      <c r="C13" s="7"/>
      <c r="D13" s="161"/>
      <c r="E13" s="161"/>
      <c r="F13" s="162"/>
      <c r="G13" s="162"/>
    </row>
    <row r="14" spans="2:13" s="6" customFormat="1" ht="15.5">
      <c r="B14" s="27" t="s">
        <v>9</v>
      </c>
      <c r="C14" s="7"/>
      <c r="D14" s="161"/>
      <c r="E14" s="161"/>
      <c r="F14" s="162"/>
      <c r="G14" s="162"/>
    </row>
    <row r="15" spans="2:13" s="6" customFormat="1" ht="15.5">
      <c r="B15" s="27" t="s">
        <v>10</v>
      </c>
      <c r="C15" s="7"/>
      <c r="D15" s="161"/>
      <c r="E15" s="161"/>
      <c r="F15" s="162"/>
      <c r="G15" s="162"/>
    </row>
    <row r="16" spans="2:13" s="6" customFormat="1" ht="15.5">
      <c r="B16" s="27" t="s">
        <v>11</v>
      </c>
      <c r="C16" s="7"/>
      <c r="D16" s="161"/>
      <c r="E16" s="161"/>
      <c r="F16" s="162"/>
      <c r="G16" s="162"/>
    </row>
    <row r="17" spans="2:13" s="6" customFormat="1" ht="15.5">
      <c r="B17" s="27" t="s">
        <v>12</v>
      </c>
      <c r="C17" s="7"/>
      <c r="D17" s="161"/>
      <c r="E17" s="161"/>
      <c r="F17" s="162"/>
      <c r="G17" s="162"/>
    </row>
    <row r="18" spans="2:13" s="6" customFormat="1" ht="15.5">
      <c r="B18" s="163" t="s">
        <v>13</v>
      </c>
      <c r="C18" s="164"/>
      <c r="D18" s="165" t="e">
        <f>K29/K28</f>
        <v>#DIV/0!</v>
      </c>
      <c r="E18" s="165"/>
      <c r="F18" s="165"/>
      <c r="G18" s="165"/>
    </row>
    <row r="19" spans="2:13" s="6" customFormat="1" ht="13.5" thickBot="1"/>
    <row r="20" spans="2:13" s="8" customFormat="1" ht="16" customHeight="1">
      <c r="B20" s="115" t="s">
        <v>14</v>
      </c>
      <c r="C20" s="118" t="s">
        <v>15</v>
      </c>
      <c r="D20" s="166" t="s">
        <v>16</v>
      </c>
      <c r="E20" s="141"/>
      <c r="F20" s="141"/>
      <c r="G20" s="141"/>
      <c r="H20" s="141"/>
      <c r="I20" s="141"/>
      <c r="J20" s="167"/>
      <c r="K20" s="158" t="s">
        <v>17</v>
      </c>
      <c r="L20" s="112" t="s">
        <v>18</v>
      </c>
      <c r="M20" s="90" t="s">
        <v>19</v>
      </c>
    </row>
    <row r="21" spans="2:13" s="8" customFormat="1" ht="14.25" customHeight="1">
      <c r="B21" s="116"/>
      <c r="C21" s="119"/>
      <c r="D21" s="30" t="s">
        <v>20</v>
      </c>
      <c r="E21" s="28" t="s">
        <v>21</v>
      </c>
      <c r="F21" s="28" t="s">
        <v>22</v>
      </c>
      <c r="G21" s="28" t="s">
        <v>23</v>
      </c>
      <c r="H21" s="28" t="s">
        <v>24</v>
      </c>
      <c r="I21" s="28" t="s">
        <v>25</v>
      </c>
      <c r="J21" s="32" t="s">
        <v>26</v>
      </c>
      <c r="K21" s="159"/>
      <c r="L21" s="113"/>
      <c r="M21" s="91"/>
    </row>
    <row r="22" spans="2:13" s="8" customFormat="1" ht="15" thickBot="1">
      <c r="B22" s="117"/>
      <c r="C22" s="120"/>
      <c r="D22" s="31">
        <f>$F$11</f>
        <v>0</v>
      </c>
      <c r="E22" s="9">
        <f>$F$12</f>
        <v>0</v>
      </c>
      <c r="F22" s="9">
        <f>$F$13</f>
        <v>0</v>
      </c>
      <c r="G22" s="9">
        <f>$F$14</f>
        <v>0</v>
      </c>
      <c r="H22" s="9">
        <f>$F$15</f>
        <v>0</v>
      </c>
      <c r="I22" s="9">
        <f>$F$16</f>
        <v>0</v>
      </c>
      <c r="J22" s="33">
        <f>$F$17</f>
        <v>0</v>
      </c>
      <c r="K22" s="160"/>
      <c r="L22" s="114"/>
      <c r="M22" s="92"/>
    </row>
    <row r="23" spans="2:13" s="8" customFormat="1" ht="34.5" customHeight="1" thickBot="1">
      <c r="B23" s="154" t="s">
        <v>47</v>
      </c>
      <c r="C23" s="155"/>
      <c r="D23" s="10">
        <f>SUM(D24)</f>
        <v>0</v>
      </c>
      <c r="E23" s="63">
        <f t="shared" ref="E23:J23" si="0">SUM(E24)</f>
        <v>0</v>
      </c>
      <c r="F23" s="63">
        <f t="shared" si="0"/>
        <v>0</v>
      </c>
      <c r="G23" s="63">
        <f t="shared" si="0"/>
        <v>0</v>
      </c>
      <c r="H23" s="63">
        <f t="shared" si="0"/>
        <v>0</v>
      </c>
      <c r="I23" s="63">
        <f t="shared" si="0"/>
        <v>0</v>
      </c>
      <c r="J23" s="64">
        <f t="shared" si="0"/>
        <v>0</v>
      </c>
      <c r="K23" s="39">
        <f t="shared" ref="K23:K24" si="1">SUM(D23:J23)</f>
        <v>0</v>
      </c>
      <c r="L23" s="41">
        <f t="shared" ref="L23:L24" si="2">SUMPRODUCT($D$22:$J$22,D23:J23)</f>
        <v>0</v>
      </c>
      <c r="M23" s="65"/>
    </row>
    <row r="24" spans="2:13" s="8" customFormat="1" ht="93.5" customHeight="1" thickBot="1">
      <c r="B24" s="66" t="s">
        <v>49</v>
      </c>
      <c r="C24" s="67" t="s">
        <v>51</v>
      </c>
      <c r="D24" s="57"/>
      <c r="E24" s="58"/>
      <c r="F24" s="58"/>
      <c r="G24" s="58"/>
      <c r="H24" s="58"/>
      <c r="I24" s="58"/>
      <c r="J24" s="59"/>
      <c r="K24" s="60">
        <f t="shared" si="1"/>
        <v>0</v>
      </c>
      <c r="L24" s="61">
        <f t="shared" si="2"/>
        <v>0</v>
      </c>
      <c r="M24" s="62" t="s">
        <v>63</v>
      </c>
    </row>
    <row r="25" spans="2:13" s="8" customFormat="1" ht="15" customHeight="1">
      <c r="B25" s="156" t="s">
        <v>29</v>
      </c>
      <c r="C25" s="157"/>
      <c r="D25" s="53">
        <f>SUM(D23)</f>
        <v>0</v>
      </c>
      <c r="E25" s="53">
        <f t="shared" ref="E25:J25" si="3">SUM(E23)</f>
        <v>0</v>
      </c>
      <c r="F25" s="53">
        <f t="shared" si="3"/>
        <v>0</v>
      </c>
      <c r="G25" s="53">
        <f t="shared" si="3"/>
        <v>0</v>
      </c>
      <c r="H25" s="53">
        <f t="shared" si="3"/>
        <v>0</v>
      </c>
      <c r="I25" s="53">
        <f t="shared" si="3"/>
        <v>0</v>
      </c>
      <c r="J25" s="53">
        <f t="shared" si="3"/>
        <v>0</v>
      </c>
      <c r="K25" s="138"/>
      <c r="L25" s="138"/>
      <c r="M25" s="139"/>
    </row>
    <row r="26" spans="2:13" s="8" customFormat="1" ht="15" customHeight="1">
      <c r="B26" s="136" t="s">
        <v>30</v>
      </c>
      <c r="C26" s="137"/>
      <c r="D26" s="46" t="e">
        <f>D25/$K$28</f>
        <v>#DIV/0!</v>
      </c>
      <c r="E26" s="21" t="e">
        <f t="shared" ref="E26:J26" si="4">E25/$K$28</f>
        <v>#DIV/0!</v>
      </c>
      <c r="F26" s="21" t="e">
        <f t="shared" si="4"/>
        <v>#DIV/0!</v>
      </c>
      <c r="G26" s="21" t="e">
        <f t="shared" si="4"/>
        <v>#DIV/0!</v>
      </c>
      <c r="H26" s="21" t="e">
        <f t="shared" si="4"/>
        <v>#DIV/0!</v>
      </c>
      <c r="I26" s="21" t="e">
        <f t="shared" si="4"/>
        <v>#DIV/0!</v>
      </c>
      <c r="J26" s="47" t="e">
        <f t="shared" si="4"/>
        <v>#DIV/0!</v>
      </c>
      <c r="K26" s="138"/>
      <c r="L26" s="138"/>
      <c r="M26" s="139"/>
    </row>
    <row r="27" spans="2:13" s="8" customFormat="1" ht="15" customHeight="1" thickBot="1">
      <c r="B27" s="127" t="s">
        <v>31</v>
      </c>
      <c r="C27" s="128"/>
      <c r="D27" s="48">
        <f t="shared" ref="D27:J27" si="5">D25*D22</f>
        <v>0</v>
      </c>
      <c r="E27" s="23">
        <f t="shared" si="5"/>
        <v>0</v>
      </c>
      <c r="F27" s="23">
        <f t="shared" si="5"/>
        <v>0</v>
      </c>
      <c r="G27" s="23">
        <f t="shared" si="5"/>
        <v>0</v>
      </c>
      <c r="H27" s="23">
        <f t="shared" si="5"/>
        <v>0</v>
      </c>
      <c r="I27" s="23">
        <f t="shared" si="5"/>
        <v>0</v>
      </c>
      <c r="J27" s="49">
        <f t="shared" si="5"/>
        <v>0</v>
      </c>
      <c r="K27" s="129"/>
      <c r="L27" s="129"/>
      <c r="M27" s="130"/>
    </row>
    <row r="28" spans="2:13" s="8" customFormat="1" ht="21.5" thickBot="1">
      <c r="B28" s="131" t="s">
        <v>32</v>
      </c>
      <c r="C28" s="132"/>
      <c r="D28" s="132"/>
      <c r="E28" s="132"/>
      <c r="F28" s="132"/>
      <c r="G28" s="132"/>
      <c r="H28" s="132"/>
      <c r="I28" s="26"/>
      <c r="J28" s="26"/>
      <c r="K28" s="149">
        <f>SUM(D25:J25)</f>
        <v>0</v>
      </c>
      <c r="L28" s="150"/>
      <c r="M28" s="151"/>
    </row>
    <row r="29" spans="2:13" s="8" customFormat="1" ht="37.5" customHeight="1" thickBot="1">
      <c r="B29" s="152" t="s">
        <v>33</v>
      </c>
      <c r="C29" s="98"/>
      <c r="D29" s="98"/>
      <c r="E29" s="98"/>
      <c r="F29" s="98"/>
      <c r="G29" s="98"/>
      <c r="H29" s="98"/>
      <c r="I29" s="98"/>
      <c r="J29" s="98"/>
      <c r="K29" s="153">
        <f>SUM(D27:J27)</f>
        <v>0</v>
      </c>
      <c r="L29" s="99"/>
      <c r="M29" s="100"/>
    </row>
    <row r="30" spans="2:13" ht="15" thickBot="1"/>
    <row r="31" spans="2:13" ht="15.5">
      <c r="B31" s="121" t="s">
        <v>34</v>
      </c>
      <c r="C31" s="124" t="s">
        <v>15</v>
      </c>
      <c r="D31" s="140" t="s">
        <v>16</v>
      </c>
      <c r="E31" s="141"/>
      <c r="F31" s="141"/>
      <c r="G31" s="141"/>
      <c r="H31" s="141"/>
      <c r="I31" s="141"/>
      <c r="J31" s="142"/>
      <c r="K31" s="143" t="s">
        <v>17</v>
      </c>
      <c r="L31" s="112" t="s">
        <v>18</v>
      </c>
      <c r="M31" s="90" t="s">
        <v>35</v>
      </c>
    </row>
    <row r="32" spans="2:13">
      <c r="B32" s="122"/>
      <c r="C32" s="125"/>
      <c r="D32" s="34" t="s">
        <v>20</v>
      </c>
      <c r="E32" s="28" t="s">
        <v>21</v>
      </c>
      <c r="F32" s="28" t="s">
        <v>22</v>
      </c>
      <c r="G32" s="28" t="s">
        <v>23</v>
      </c>
      <c r="H32" s="28" t="s">
        <v>24</v>
      </c>
      <c r="I32" s="28" t="s">
        <v>25</v>
      </c>
      <c r="J32" s="35" t="s">
        <v>26</v>
      </c>
      <c r="K32" s="144"/>
      <c r="L32" s="113"/>
      <c r="M32" s="91"/>
    </row>
    <row r="33" spans="2:13" ht="15" thickBot="1">
      <c r="B33" s="123"/>
      <c r="C33" s="126"/>
      <c r="D33" s="36">
        <f>$F$11</f>
        <v>0</v>
      </c>
      <c r="E33" s="37">
        <f>$F$12</f>
        <v>0</v>
      </c>
      <c r="F33" s="37">
        <f>$F$13</f>
        <v>0</v>
      </c>
      <c r="G33" s="37">
        <f>$F$14</f>
        <v>0</v>
      </c>
      <c r="H33" s="37">
        <f>$F$15</f>
        <v>0</v>
      </c>
      <c r="I33" s="37">
        <f>$F$16</f>
        <v>0</v>
      </c>
      <c r="J33" s="38">
        <f>$F$17</f>
        <v>0</v>
      </c>
      <c r="K33" s="145"/>
      <c r="L33" s="114"/>
      <c r="M33" s="92"/>
    </row>
    <row r="34" spans="2:13" ht="21.5" thickBot="1">
      <c r="B34" s="101" t="s">
        <v>36</v>
      </c>
      <c r="C34" s="102"/>
      <c r="D34" s="10">
        <f t="shared" ref="D34:J34" si="6">SUM(D35:D36)</f>
        <v>0</v>
      </c>
      <c r="E34" s="39">
        <f t="shared" si="6"/>
        <v>0</v>
      </c>
      <c r="F34" s="39">
        <f t="shared" si="6"/>
        <v>0</v>
      </c>
      <c r="G34" s="39">
        <f t="shared" si="6"/>
        <v>0</v>
      </c>
      <c r="H34" s="39">
        <f t="shared" si="6"/>
        <v>0</v>
      </c>
      <c r="I34" s="39">
        <f t="shared" si="6"/>
        <v>0</v>
      </c>
      <c r="J34" s="40">
        <f t="shared" si="6"/>
        <v>0</v>
      </c>
      <c r="K34" s="10">
        <f t="shared" ref="K34" si="7">SUM(D34:J34)</f>
        <v>0</v>
      </c>
      <c r="L34" s="41">
        <f>SUMPRODUCT($D$22:$J$22,D34:J34)</f>
        <v>0</v>
      </c>
      <c r="M34" s="11"/>
    </row>
    <row r="35" spans="2:13">
      <c r="B35" s="12"/>
      <c r="C35" s="54"/>
      <c r="D35" s="13"/>
      <c r="E35" s="14"/>
      <c r="F35" s="14"/>
      <c r="G35" s="14"/>
      <c r="H35" s="14"/>
      <c r="I35" s="14"/>
      <c r="J35" s="15"/>
      <c r="K35" s="42">
        <f>SUM(D35:J35)</f>
        <v>0</v>
      </c>
      <c r="L35" s="43">
        <f>SUMPRODUCT($D$38:$J$38,D35:J35)</f>
        <v>0</v>
      </c>
      <c r="M35" s="44"/>
    </row>
    <row r="36" spans="2:13" ht="15" thickBot="1">
      <c r="B36" s="12"/>
      <c r="C36" s="55"/>
      <c r="D36" s="16"/>
      <c r="E36" s="17"/>
      <c r="F36" s="17"/>
      <c r="G36" s="17"/>
      <c r="H36" s="17"/>
      <c r="I36" s="17"/>
      <c r="J36" s="18"/>
      <c r="K36" s="19">
        <f t="shared" ref="K36:K44" si="8">SUM(D36:J36)</f>
        <v>0</v>
      </c>
      <c r="L36" s="43">
        <f>SUMPRODUCT($D$38:$J$38,D36:J36)</f>
        <v>0</v>
      </c>
      <c r="M36" s="29"/>
    </row>
    <row r="37" spans="2:13" ht="21.5" thickBot="1">
      <c r="B37" s="101" t="s">
        <v>36</v>
      </c>
      <c r="C37" s="102"/>
      <c r="D37" s="10">
        <f t="shared" ref="D37:J37" si="9">SUM(D38:D40)</f>
        <v>0</v>
      </c>
      <c r="E37" s="39">
        <f t="shared" si="9"/>
        <v>0</v>
      </c>
      <c r="F37" s="39">
        <f t="shared" si="9"/>
        <v>0</v>
      </c>
      <c r="G37" s="39">
        <f t="shared" si="9"/>
        <v>0</v>
      </c>
      <c r="H37" s="39">
        <f t="shared" si="9"/>
        <v>0</v>
      </c>
      <c r="I37" s="39">
        <f t="shared" si="9"/>
        <v>0</v>
      </c>
      <c r="J37" s="40">
        <f t="shared" si="9"/>
        <v>0</v>
      </c>
      <c r="K37" s="10">
        <f t="shared" si="8"/>
        <v>0</v>
      </c>
      <c r="L37" s="41">
        <f>SUMPRODUCT($D$22:$J$22,D37:J37)</f>
        <v>0</v>
      </c>
      <c r="M37" s="11"/>
    </row>
    <row r="38" spans="2:13">
      <c r="B38" s="12"/>
      <c r="C38" s="12"/>
      <c r="D38" s="16"/>
      <c r="E38" s="17"/>
      <c r="F38" s="17"/>
      <c r="G38" s="17"/>
      <c r="H38" s="17"/>
      <c r="I38" s="17"/>
      <c r="J38" s="18"/>
      <c r="K38" s="19">
        <f t="shared" si="8"/>
        <v>0</v>
      </c>
      <c r="L38" s="43">
        <f>SUMPRODUCT($D$38:$J$38,D38:J38)</f>
        <v>0</v>
      </c>
      <c r="M38" s="29"/>
    </row>
    <row r="39" spans="2:13">
      <c r="B39" s="12"/>
      <c r="C39" s="12"/>
      <c r="D39" s="16"/>
      <c r="E39" s="17"/>
      <c r="F39" s="17"/>
      <c r="G39" s="17"/>
      <c r="H39" s="17"/>
      <c r="I39" s="17"/>
      <c r="J39" s="18"/>
      <c r="K39" s="19">
        <f t="shared" si="8"/>
        <v>0</v>
      </c>
      <c r="L39" s="43">
        <f>SUMPRODUCT($D$38:$J$38,D39:J39)</f>
        <v>0</v>
      </c>
      <c r="M39" s="29"/>
    </row>
    <row r="40" spans="2:13" ht="15" thickBot="1">
      <c r="B40" s="12"/>
      <c r="C40" s="12"/>
      <c r="D40" s="16"/>
      <c r="E40" s="17"/>
      <c r="F40" s="17"/>
      <c r="G40" s="17"/>
      <c r="H40" s="17"/>
      <c r="I40" s="17"/>
      <c r="J40" s="18"/>
      <c r="K40" s="19">
        <f t="shared" si="8"/>
        <v>0</v>
      </c>
      <c r="L40" s="43">
        <f>SUMPRODUCT($D$38:$J$38,D40:J40)</f>
        <v>0</v>
      </c>
      <c r="M40" s="29"/>
    </row>
    <row r="41" spans="2:13" ht="21.5" thickBot="1">
      <c r="B41" s="101" t="s">
        <v>36</v>
      </c>
      <c r="C41" s="102"/>
      <c r="D41" s="10">
        <f t="shared" ref="D41:J41" si="10">SUM(D42:D44)</f>
        <v>0</v>
      </c>
      <c r="E41" s="39">
        <f t="shared" si="10"/>
        <v>0</v>
      </c>
      <c r="F41" s="39">
        <f t="shared" si="10"/>
        <v>0</v>
      </c>
      <c r="G41" s="39">
        <f t="shared" si="10"/>
        <v>0</v>
      </c>
      <c r="H41" s="39">
        <f t="shared" si="10"/>
        <v>0</v>
      </c>
      <c r="I41" s="39">
        <f t="shared" si="10"/>
        <v>0</v>
      </c>
      <c r="J41" s="40">
        <f t="shared" si="10"/>
        <v>0</v>
      </c>
      <c r="K41" s="10">
        <f t="shared" si="8"/>
        <v>0</v>
      </c>
      <c r="L41" s="41">
        <f>SUMPRODUCT($D$22:$J$22,D41:J41)</f>
        <v>0</v>
      </c>
      <c r="M41" s="11"/>
    </row>
    <row r="42" spans="2:13">
      <c r="B42" s="12"/>
      <c r="C42" s="12"/>
      <c r="D42" s="16"/>
      <c r="E42" s="17"/>
      <c r="F42" s="17"/>
      <c r="G42" s="17"/>
      <c r="H42" s="17"/>
      <c r="I42" s="17"/>
      <c r="J42" s="18"/>
      <c r="K42" s="19">
        <f t="shared" si="8"/>
        <v>0</v>
      </c>
      <c r="L42" s="43">
        <f>SUMPRODUCT($D$38:$J$38,D42:J42)</f>
        <v>0</v>
      </c>
      <c r="M42" s="29"/>
    </row>
    <row r="43" spans="2:13">
      <c r="B43" s="12"/>
      <c r="C43" s="12"/>
      <c r="D43" s="16"/>
      <c r="E43" s="17"/>
      <c r="F43" s="17"/>
      <c r="G43" s="17"/>
      <c r="H43" s="17"/>
      <c r="I43" s="17"/>
      <c r="J43" s="18"/>
      <c r="K43" s="19">
        <f t="shared" si="8"/>
        <v>0</v>
      </c>
      <c r="L43" s="43">
        <f>SUMPRODUCT($D$38:$J$38,D43:J43)</f>
        <v>0</v>
      </c>
      <c r="M43" s="29"/>
    </row>
    <row r="44" spans="2:13" ht="15" thickBot="1">
      <c r="B44" s="12"/>
      <c r="C44" s="12"/>
      <c r="D44" s="16"/>
      <c r="E44" s="17"/>
      <c r="F44" s="17"/>
      <c r="G44" s="17"/>
      <c r="H44" s="17"/>
      <c r="I44" s="17"/>
      <c r="J44" s="18"/>
      <c r="K44" s="19">
        <f t="shared" si="8"/>
        <v>0</v>
      </c>
      <c r="L44" s="43">
        <f>SUMPRODUCT($D$38:$J$38,D44:J44)</f>
        <v>0</v>
      </c>
      <c r="M44" s="29"/>
    </row>
    <row r="45" spans="2:13" ht="21">
      <c r="B45" s="146" t="s">
        <v>29</v>
      </c>
      <c r="C45" s="147"/>
      <c r="D45" s="20">
        <f t="shared" ref="D45:J45" si="11">SUM(D34,D37,D41)</f>
        <v>0</v>
      </c>
      <c r="E45" s="20">
        <f t="shared" si="11"/>
        <v>0</v>
      </c>
      <c r="F45" s="20">
        <f t="shared" si="11"/>
        <v>0</v>
      </c>
      <c r="G45" s="20">
        <f t="shared" si="11"/>
        <v>0</v>
      </c>
      <c r="H45" s="45">
        <f t="shared" si="11"/>
        <v>0</v>
      </c>
      <c r="I45" s="45">
        <f t="shared" si="11"/>
        <v>0</v>
      </c>
      <c r="J45" s="45">
        <f t="shared" si="11"/>
        <v>0</v>
      </c>
      <c r="K45" s="148"/>
      <c r="L45" s="148"/>
      <c r="M45" s="139"/>
    </row>
    <row r="46" spans="2:13" ht="21">
      <c r="B46" s="136" t="s">
        <v>30</v>
      </c>
      <c r="C46" s="137"/>
      <c r="D46" s="21" t="e">
        <f>D45/$K$49</f>
        <v>#DIV/0!</v>
      </c>
      <c r="E46" s="21" t="e">
        <f t="shared" ref="E46:J46" si="12">E45/$K$49</f>
        <v>#DIV/0!</v>
      </c>
      <c r="F46" s="21" t="e">
        <f t="shared" si="12"/>
        <v>#DIV/0!</v>
      </c>
      <c r="G46" s="21" t="e">
        <f t="shared" si="12"/>
        <v>#DIV/0!</v>
      </c>
      <c r="H46" s="21" t="e">
        <f t="shared" si="12"/>
        <v>#DIV/0!</v>
      </c>
      <c r="I46" s="21" t="e">
        <f t="shared" si="12"/>
        <v>#DIV/0!</v>
      </c>
      <c r="J46" s="21" t="e">
        <f t="shared" si="12"/>
        <v>#DIV/0!</v>
      </c>
      <c r="K46" s="138"/>
      <c r="L46" s="138"/>
      <c r="M46" s="139"/>
    </row>
    <row r="47" spans="2:13" ht="21.5" thickBot="1">
      <c r="B47" s="127" t="s">
        <v>31</v>
      </c>
      <c r="C47" s="128"/>
      <c r="D47" s="22">
        <f t="shared" ref="D47:J47" si="13">D45*D33</f>
        <v>0</v>
      </c>
      <c r="E47" s="23">
        <f t="shared" si="13"/>
        <v>0</v>
      </c>
      <c r="F47" s="23">
        <f t="shared" si="13"/>
        <v>0</v>
      </c>
      <c r="G47" s="23">
        <f t="shared" si="13"/>
        <v>0</v>
      </c>
      <c r="H47" s="23">
        <f t="shared" si="13"/>
        <v>0</v>
      </c>
      <c r="I47" s="23">
        <f t="shared" si="13"/>
        <v>0</v>
      </c>
      <c r="J47" s="23">
        <f t="shared" si="13"/>
        <v>0</v>
      </c>
      <c r="K47" s="129"/>
      <c r="L47" s="129"/>
      <c r="M47" s="130"/>
    </row>
    <row r="48" spans="2:13" ht="21.5" thickBot="1">
      <c r="B48" s="131" t="s">
        <v>32</v>
      </c>
      <c r="C48" s="132"/>
      <c r="D48" s="132"/>
      <c r="E48" s="132"/>
      <c r="F48" s="132"/>
      <c r="G48" s="132"/>
      <c r="H48" s="132"/>
      <c r="I48" s="26"/>
      <c r="J48" s="26"/>
      <c r="K48" s="133">
        <f>SUM(D45:J45)</f>
        <v>0</v>
      </c>
      <c r="L48" s="133"/>
      <c r="M48" s="134"/>
    </row>
    <row r="49" spans="2:13" ht="21.5" thickBot="1">
      <c r="B49" s="97" t="s">
        <v>37</v>
      </c>
      <c r="C49" s="98"/>
      <c r="D49" s="98"/>
      <c r="E49" s="98"/>
      <c r="F49" s="98"/>
      <c r="G49" s="98"/>
      <c r="H49" s="98"/>
      <c r="I49" s="98"/>
      <c r="J49" s="135"/>
      <c r="K49" s="99">
        <f>SUM(D47:J47)</f>
        <v>0</v>
      </c>
      <c r="L49" s="99"/>
      <c r="M49" s="100"/>
    </row>
    <row r="55" spans="2:13">
      <c r="B55" s="50"/>
    </row>
  </sheetData>
  <mergeCells count="58">
    <mergeCell ref="B2:M2"/>
    <mergeCell ref="B4:C4"/>
    <mergeCell ref="B6:M6"/>
    <mergeCell ref="C8:M8"/>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B18:C18"/>
    <mergeCell ref="D18:G18"/>
    <mergeCell ref="B20:B22"/>
    <mergeCell ref="C20:C22"/>
    <mergeCell ref="D20:J20"/>
    <mergeCell ref="K20:K22"/>
    <mergeCell ref="L20:L22"/>
    <mergeCell ref="M20:M22"/>
    <mergeCell ref="D17:E17"/>
    <mergeCell ref="F17:G17"/>
    <mergeCell ref="B23:C23"/>
    <mergeCell ref="B25:C25"/>
    <mergeCell ref="K25:M25"/>
    <mergeCell ref="B26:C26"/>
    <mergeCell ref="K26:M26"/>
    <mergeCell ref="B27:C27"/>
    <mergeCell ref="K27:M27"/>
    <mergeCell ref="B28:H28"/>
    <mergeCell ref="K28:M28"/>
    <mergeCell ref="B29:J29"/>
    <mergeCell ref="K29:M29"/>
    <mergeCell ref="B46:C46"/>
    <mergeCell ref="K46:M46"/>
    <mergeCell ref="B31:B33"/>
    <mergeCell ref="C31:C33"/>
    <mergeCell ref="D31:J31"/>
    <mergeCell ref="K31:K33"/>
    <mergeCell ref="L31:L33"/>
    <mergeCell ref="M31:M33"/>
    <mergeCell ref="B34:C34"/>
    <mergeCell ref="B37:C37"/>
    <mergeCell ref="B41:C41"/>
    <mergeCell ref="B45:C45"/>
    <mergeCell ref="K45:M45"/>
    <mergeCell ref="B47:C47"/>
    <mergeCell ref="K47:M47"/>
    <mergeCell ref="B48:H48"/>
    <mergeCell ref="K48:M48"/>
    <mergeCell ref="B49:J49"/>
    <mergeCell ref="K49:M4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CF1D96A6ADA24B907948FDC9E0A717" ma:contentTypeVersion="17" ma:contentTypeDescription="Create a new document." ma:contentTypeScope="" ma:versionID="c4442e4bcfd805af6dc65e9a31e12885">
  <xsd:schema xmlns:xsd="http://www.w3.org/2001/XMLSchema" xmlns:xs="http://www.w3.org/2001/XMLSchema" xmlns:p="http://schemas.microsoft.com/office/2006/metadata/properties" xmlns:ns2="11963ba9-4088-4d5c-a1b4-2d4519a84534" xmlns:ns3="e81038c3-ad69-41d4-a9ed-009200fededd" xmlns:ns4="50c908b1-f277-4340-90a9-4611d0b0f078" targetNamespace="http://schemas.microsoft.com/office/2006/metadata/properties" ma:root="true" ma:fieldsID="97d15b99ed9c846d938e8434fcc5ae01" ns2:_="" ns3:_="" ns4:_="">
    <xsd:import namespace="11963ba9-4088-4d5c-a1b4-2d4519a84534"/>
    <xsd:import namespace="e81038c3-ad69-41d4-a9ed-009200fededd"/>
    <xsd:import namespace="50c908b1-f277-4340-90a9-4611d0b0f07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4:TaxCatchAll"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963ba9-4088-4d5c-a1b4-2d4519a845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3ef62f9-2e07-484b-bd79-00aec90129fe" ma:termSetId="09814cd3-568e-fe90-9814-8d621ff8fb84" ma:anchorId="fba54fb3-c3e1-fe81-a776-ca4b69148c4d" ma:open="true" ma:isKeyword="false">
      <xsd:complexType>
        <xsd:sequence>
          <xsd:element ref="pc:Terms" minOccurs="0" maxOccurs="1"/>
        </xsd:sequence>
      </xsd:complex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81038c3-ad69-41d4-a9ed-009200feded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0c908b1-f277-4340-90a9-4611d0b0f078"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9cac4a4f-fb96-4c1e-8167-b91b0c481986}" ma:internalName="TaxCatchAll" ma:showField="CatchAllData" ma:web="e81038c3-ad69-41d4-a9ed-009200feded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0c908b1-f277-4340-90a9-4611d0b0f078" xsi:nil="true"/>
    <lcf76f155ced4ddcb4097134ff3c332f xmlns="11963ba9-4088-4d5c-a1b4-2d4519a8453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B87D7C7-712A-44FA-99F6-405E3877FC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963ba9-4088-4d5c-a1b4-2d4519a84534"/>
    <ds:schemaRef ds:uri="e81038c3-ad69-41d4-a9ed-009200fededd"/>
    <ds:schemaRef ds:uri="50c908b1-f277-4340-90a9-4611d0b0f0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752F80-1D10-477F-AB93-BB5FFE1B09D6}">
  <ds:schemaRefs>
    <ds:schemaRef ds:uri="http://schemas.microsoft.com/sharepoint/v3/contenttype/forms"/>
  </ds:schemaRefs>
</ds:datastoreItem>
</file>

<file path=customXml/itemProps3.xml><?xml version="1.0" encoding="utf-8"?>
<ds:datastoreItem xmlns:ds="http://schemas.openxmlformats.org/officeDocument/2006/customXml" ds:itemID="{C9C16C65-6F20-4A92-AB69-C84106A438CB}">
  <ds:schemaRefs>
    <ds:schemaRef ds:uri="http://schemas.microsoft.com/office/2006/documentManagement/types"/>
    <ds:schemaRef ds:uri="http://www.w3.org/XML/1998/namespace"/>
    <ds:schemaRef ds:uri="http://purl.org/dc/terms/"/>
    <ds:schemaRef ds:uri="e81038c3-ad69-41d4-a9ed-009200fededd"/>
    <ds:schemaRef ds:uri="http://purl.org/dc/dcmityp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50c908b1-f277-4340-90a9-4611d0b0f078"/>
    <ds:schemaRef ds:uri="11963ba9-4088-4d5c-a1b4-2d4519a845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DPGF</vt:lpstr>
      <vt:lpstr>BPU-Unitaire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EY</dc:creator>
  <cp:keywords/>
  <dc:description/>
  <cp:lastModifiedBy>Willen Boularbi</cp:lastModifiedBy>
  <cp:revision/>
  <dcterms:created xsi:type="dcterms:W3CDTF">2021-09-10T07:00:22Z</dcterms:created>
  <dcterms:modified xsi:type="dcterms:W3CDTF">2026-07-21T05:57:42Z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0x010100D4CF1D96A6ADA24B907948FDC9E0A717</vt:lpwstr>
  </property>
  <property fmtid="{D5CDD505-2E9C-101B-9397-08002B2CF9AE}" pid="3" name="MediaServiceImageTags">
    <vt:lpwstr/>
  </property>
</Properties>
</file>